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Z:\2017-062 Vrtec Tolmin JN živila\"/>
    </mc:Choice>
  </mc:AlternateContent>
  <bookViews>
    <workbookView xWindow="0" yWindow="0" windowWidth="28800" windowHeight="12285"/>
  </bookViews>
  <sheets>
    <sheet name="1 sklop" sheetId="1" r:id="rId1"/>
    <sheet name="2 sklop" sheetId="48" r:id="rId2"/>
    <sheet name="3 sklop" sheetId="51" r:id="rId3"/>
    <sheet name="4 sklop" sheetId="32" r:id="rId4"/>
    <sheet name="5 sklop" sheetId="40" r:id="rId5"/>
    <sheet name="6 sklop" sheetId="2" r:id="rId6"/>
    <sheet name="7 sklop" sheetId="33" r:id="rId7"/>
    <sheet name="8 sklop" sheetId="3" r:id="rId8"/>
    <sheet name="9 sklop" sheetId="54" r:id="rId9"/>
    <sheet name="10 sklop" sheetId="38" r:id="rId10"/>
    <sheet name="11 sklop" sheetId="41" r:id="rId11"/>
    <sheet name="12 sklop" sheetId="46" r:id="rId12"/>
    <sheet name="13 sklop" sheetId="35" r:id="rId13"/>
    <sheet name="14 sklop" sheetId="4" r:id="rId14"/>
    <sheet name="15 sklop" sheetId="5" r:id="rId15"/>
    <sheet name="16 sklop" sheetId="7" r:id="rId16"/>
    <sheet name="17 sklop" sheetId="42" r:id="rId17"/>
    <sheet name="18 sklop" sheetId="8" r:id="rId18"/>
    <sheet name="19 sklop" sheetId="9" r:id="rId19"/>
    <sheet name="20 sklop" sheetId="36" r:id="rId20"/>
    <sheet name="21 sklop" sheetId="10" r:id="rId21"/>
    <sheet name="22 sklop" sheetId="11" r:id="rId22"/>
    <sheet name="23 sklop" sheetId="12" r:id="rId23"/>
    <sheet name="24 sklop" sheetId="13" r:id="rId24"/>
    <sheet name="25 sklop" sheetId="47" r:id="rId25"/>
    <sheet name="26 sklop" sheetId="14" r:id="rId26"/>
    <sheet name="27 sklop" sheetId="34" r:id="rId27"/>
    <sheet name="28 sklop" sheetId="39" r:id="rId28"/>
    <sheet name="29 sklop" sheetId="15" r:id="rId29"/>
    <sheet name="30 sklop" sheetId="16" r:id="rId30"/>
    <sheet name="31 sklop" sheetId="17" r:id="rId31"/>
    <sheet name="32 sklop" sheetId="43" r:id="rId32"/>
    <sheet name="33 sklop" sheetId="18" r:id="rId33"/>
    <sheet name="34 sklop" sheetId="19" r:id="rId34"/>
    <sheet name="35 sklop" sheetId="44" r:id="rId35"/>
    <sheet name="36 sklop" sheetId="20" r:id="rId36"/>
    <sheet name="37 sklop" sheetId="50" r:id="rId37"/>
    <sheet name="38 sklop" sheetId="21" r:id="rId38"/>
  </sheets>
  <definedNames>
    <definedName name="_xlnm._FilterDatabase" localSheetId="21" hidden="1">'22 sklop'!$D$1:$D$42</definedName>
    <definedName name="_xlnm.Print_Area" localSheetId="0">'1 sklop'!$A$1:$N$62</definedName>
    <definedName name="_xlnm.Print_Area" localSheetId="9">'10 sklop'!$A$1:$N$28</definedName>
    <definedName name="_xlnm.Print_Area" localSheetId="10">'11 sklop'!$A$1:$N$26</definedName>
    <definedName name="_xlnm.Print_Area" localSheetId="11">'12 sklop'!$A$1:$N$24</definedName>
    <definedName name="_xlnm.Print_Area" localSheetId="12">'13 sklop'!$A$1:$N$44</definedName>
    <definedName name="_xlnm.Print_Area" localSheetId="13">'14 sklop'!$A$1:$N$19</definedName>
    <definedName name="_xlnm.Print_Area" localSheetId="14">'15 sklop'!$A$1:$N$38</definedName>
    <definedName name="_xlnm.Print_Area" localSheetId="15">'16 sklop'!$A$1:$N$108</definedName>
    <definedName name="_xlnm.Print_Area" localSheetId="16">'17 sklop'!$A$1:$N$20</definedName>
    <definedName name="_xlnm.Print_Area" localSheetId="17">'18 sklop'!$A$1:$N$59</definedName>
    <definedName name="_xlnm.Print_Area" localSheetId="18">'19 sklop'!$A$1:$O$19</definedName>
    <definedName name="_xlnm.Print_Area" localSheetId="1">'2 sklop'!$A$1:$N$19</definedName>
    <definedName name="_xlnm.Print_Area" localSheetId="19">'20 sklop'!$A$1:$O$19</definedName>
    <definedName name="_xlnm.Print_Area" localSheetId="20">'21 sklop'!$A$1:$O$20</definedName>
    <definedName name="_xlnm.Print_Area" localSheetId="21">'22 sklop'!$A$1:$O$42</definedName>
    <definedName name="_xlnm.Print_Area" localSheetId="22">'23 sklop'!$A$1:$O$29</definedName>
    <definedName name="_xlnm.Print_Area" localSheetId="23">'24 sklop'!$A$1:$O$76</definedName>
    <definedName name="_xlnm.Print_Area" localSheetId="24">'25 sklop'!$A$1:$O$26</definedName>
    <definedName name="_xlnm.Print_Area" localSheetId="25">'26 sklop'!$A$1:$N$56</definedName>
    <definedName name="_xlnm.Print_Area" localSheetId="26">'27 sklop'!$A$1:$N$42</definedName>
    <definedName name="_xlnm.Print_Area" localSheetId="27">'28 sklop'!$A$1:$N$38</definedName>
    <definedName name="_xlnm.Print_Area" localSheetId="28">'29 sklop'!$A$1:$N$40</definedName>
    <definedName name="_xlnm.Print_Area" localSheetId="2">'3 sklop'!$A$1:$N$19</definedName>
    <definedName name="_xlnm.Print_Area" localSheetId="29">'30 sklop'!$A$1:$N$31</definedName>
    <definedName name="_xlnm.Print_Area" localSheetId="30">'31 sklop'!$A$1:$N$46</definedName>
    <definedName name="_xlnm.Print_Area" localSheetId="31">'32 sklop'!$A$1:$N$19</definedName>
    <definedName name="_xlnm.Print_Area" localSheetId="32">'33 sklop'!$A$1:$N$20</definedName>
    <definedName name="_xlnm.Print_Area" localSheetId="33">'34 sklop'!$A$1:$N$76</definedName>
    <definedName name="_xlnm.Print_Area" localSheetId="34">'35 sklop'!$A$1:$N$30</definedName>
    <definedName name="_xlnm.Print_Area" localSheetId="35">'36 sklop'!$A$1:$N$23</definedName>
    <definedName name="_xlnm.Print_Area" localSheetId="36">'37 sklop'!$A$1:$N$21</definedName>
    <definedName name="_xlnm.Print_Area" localSheetId="37">'38 sklop'!$A$1:$N$29</definedName>
    <definedName name="_xlnm.Print_Area" localSheetId="3">'4 sklop'!$A$1:$N$40</definedName>
    <definedName name="_xlnm.Print_Area" localSheetId="4">'5 sklop'!$A$1:$N$22</definedName>
    <definedName name="_xlnm.Print_Area" localSheetId="5">'6 sklop'!$A$1:$N$28</definedName>
    <definedName name="_xlnm.Print_Area" localSheetId="6">'7 sklop'!$A$1:$N$31</definedName>
    <definedName name="_xlnm.Print_Area" localSheetId="7">'8 sklop'!$A$1:$N$24</definedName>
    <definedName name="_xlnm.Print_Area" localSheetId="8">'9 sklop'!$A$1:$N$24</definedName>
    <definedName name="_xlnm.Print_Titles" localSheetId="0">'1 sklop'!$13:$15</definedName>
    <definedName name="_xlnm.Print_Titles" localSheetId="9">'10 sklop'!$13:$15</definedName>
    <definedName name="_xlnm.Print_Titles" localSheetId="10">'11 sklop'!$13:$15</definedName>
    <definedName name="_xlnm.Print_Titles" localSheetId="11">'12 sklop'!$13:$15</definedName>
    <definedName name="_xlnm.Print_Titles" localSheetId="12">'13 sklop'!$13:$15</definedName>
    <definedName name="_xlnm.Print_Titles" localSheetId="13">'14 sklop'!$13:$15</definedName>
    <definedName name="_xlnm.Print_Titles" localSheetId="14">'15 sklop'!$13:$15</definedName>
    <definedName name="_xlnm.Print_Titles" localSheetId="15">'16 sklop'!$13:$15</definedName>
    <definedName name="_xlnm.Print_Titles" localSheetId="16">'17 sklop'!$13:$15</definedName>
    <definedName name="_xlnm.Print_Titles" localSheetId="17">'18 sklop'!$13:$15</definedName>
    <definedName name="_xlnm.Print_Titles" localSheetId="18">'19 sklop'!$13:$15</definedName>
    <definedName name="_xlnm.Print_Titles" localSheetId="1">'2 sklop'!$13:$15</definedName>
    <definedName name="_xlnm.Print_Titles" localSheetId="19">'20 sklop'!$13:$15</definedName>
    <definedName name="_xlnm.Print_Titles" localSheetId="20">'21 sklop'!$13:$15</definedName>
    <definedName name="_xlnm.Print_Titles" localSheetId="21">'22 sklop'!$13:$15</definedName>
    <definedName name="_xlnm.Print_Titles" localSheetId="22">'23 sklop'!$13:$15</definedName>
    <definedName name="_xlnm.Print_Titles" localSheetId="23">'24 sklop'!$13:$15</definedName>
    <definedName name="_xlnm.Print_Titles" localSheetId="24">'25 sklop'!$13:$15</definedName>
    <definedName name="_xlnm.Print_Titles" localSheetId="25">'26 sklop'!$13:$15</definedName>
    <definedName name="_xlnm.Print_Titles" localSheetId="26">'27 sklop'!$13:$15</definedName>
    <definedName name="_xlnm.Print_Titles" localSheetId="27">'28 sklop'!$13:$15</definedName>
    <definedName name="_xlnm.Print_Titles" localSheetId="28">'29 sklop'!$13:$15</definedName>
    <definedName name="_xlnm.Print_Titles" localSheetId="2">'3 sklop'!$13:$15</definedName>
    <definedName name="_xlnm.Print_Titles" localSheetId="29">'30 sklop'!$13:$15</definedName>
    <definedName name="_xlnm.Print_Titles" localSheetId="30">'31 sklop'!$13:$15</definedName>
    <definedName name="_xlnm.Print_Titles" localSheetId="31">'32 sklop'!$13:$15</definedName>
    <definedName name="_xlnm.Print_Titles" localSheetId="32">'33 sklop'!$13:$15</definedName>
    <definedName name="_xlnm.Print_Titles" localSheetId="33">'34 sklop'!$13:$15</definedName>
    <definedName name="_xlnm.Print_Titles" localSheetId="34">'35 sklop'!$13:$15</definedName>
    <definedName name="_xlnm.Print_Titles" localSheetId="35">'36 sklop'!$13:$15</definedName>
    <definedName name="_xlnm.Print_Titles" localSheetId="36">'37 sklop'!$13:$15</definedName>
    <definedName name="_xlnm.Print_Titles" localSheetId="37">'38 sklop'!$13:$15</definedName>
    <definedName name="_xlnm.Print_Titles" localSheetId="3">'4 sklop'!$13:$15</definedName>
    <definedName name="_xlnm.Print_Titles" localSheetId="4">'5 sklop'!$13:$15</definedName>
    <definedName name="_xlnm.Print_Titles" localSheetId="5">'6 sklop'!$13:$15</definedName>
    <definedName name="_xlnm.Print_Titles" localSheetId="6">'7 sklop'!$13:$15</definedName>
    <definedName name="_xlnm.Print_Titles" localSheetId="7">'8 sklop'!$13:$15</definedName>
    <definedName name="_xlnm.Print_Titles" localSheetId="8">'9 sklop'!$13:$15</definedName>
  </definedNames>
  <calcPr calcId="162913"/>
</workbook>
</file>

<file path=xl/calcChain.xml><?xml version="1.0" encoding="utf-8"?>
<calcChain xmlns="http://schemas.openxmlformats.org/spreadsheetml/2006/main">
  <c r="L18" i="21" l="1"/>
  <c r="M18" i="21" s="1"/>
  <c r="N18" i="21" s="1"/>
  <c r="L19" i="21"/>
  <c r="M19" i="21" s="1"/>
  <c r="N19" i="21" s="1"/>
  <c r="L20" i="21"/>
  <c r="M20" i="21"/>
  <c r="N20" i="21" s="1"/>
  <c r="L21" i="21"/>
  <c r="M21" i="21"/>
  <c r="N21" i="21"/>
  <c r="L22" i="21"/>
  <c r="M22" i="21" s="1"/>
  <c r="N22" i="21" s="1"/>
  <c r="L23" i="21"/>
  <c r="M23" i="21" s="1"/>
  <c r="N23" i="21" s="1"/>
  <c r="L24" i="21"/>
  <c r="M24" i="21"/>
  <c r="N24" i="21" s="1"/>
  <c r="L25" i="21"/>
  <c r="M25" i="21"/>
  <c r="N25" i="21"/>
  <c r="L26" i="21"/>
  <c r="M26" i="21" s="1"/>
  <c r="N26" i="21" s="1"/>
  <c r="J27" i="21"/>
  <c r="N19" i="50"/>
  <c r="J19" i="50"/>
  <c r="N21" i="20"/>
  <c r="J21" i="20"/>
  <c r="L18" i="20"/>
  <c r="M18" i="20" s="1"/>
  <c r="N18" i="20" s="1"/>
  <c r="L19" i="20"/>
  <c r="M19" i="20"/>
  <c r="N19" i="20" s="1"/>
  <c r="L20" i="20"/>
  <c r="M20" i="20"/>
  <c r="N20" i="20"/>
  <c r="L18" i="44"/>
  <c r="M18" i="44" s="1"/>
  <c r="N18" i="44" s="1"/>
  <c r="L19" i="44"/>
  <c r="M19" i="44" s="1"/>
  <c r="N19" i="44" s="1"/>
  <c r="L20" i="44"/>
  <c r="M20" i="44"/>
  <c r="N20" i="44" s="1"/>
  <c r="L21" i="44"/>
  <c r="M21" i="44"/>
  <c r="N21" i="44"/>
  <c r="L22" i="44"/>
  <c r="M22" i="44" s="1"/>
  <c r="N22" i="44" s="1"/>
  <c r="L23" i="44"/>
  <c r="M23" i="44" s="1"/>
  <c r="N23" i="44" s="1"/>
  <c r="L24" i="44"/>
  <c r="M24" i="44"/>
  <c r="N24" i="44" s="1"/>
  <c r="L25" i="44"/>
  <c r="M25" i="44"/>
  <c r="N25" i="44"/>
  <c r="L26" i="44"/>
  <c r="M26" i="44" s="1"/>
  <c r="N26" i="44" s="1"/>
  <c r="L27" i="44"/>
  <c r="M27" i="44" s="1"/>
  <c r="N27" i="44" s="1"/>
  <c r="J28" i="44"/>
  <c r="J74" i="19"/>
  <c r="N74" i="19"/>
  <c r="L18" i="19"/>
  <c r="M18" i="19" s="1"/>
  <c r="N18" i="19" s="1"/>
  <c r="L19" i="19"/>
  <c r="M19" i="19" s="1"/>
  <c r="N19" i="19" s="1"/>
  <c r="L20" i="19"/>
  <c r="M20" i="19"/>
  <c r="N20" i="19" s="1"/>
  <c r="L21" i="19"/>
  <c r="M21" i="19"/>
  <c r="N21" i="19"/>
  <c r="L22" i="19"/>
  <c r="M22" i="19" s="1"/>
  <c r="N22" i="19" s="1"/>
  <c r="L23" i="19"/>
  <c r="M23" i="19" s="1"/>
  <c r="N23" i="19" s="1"/>
  <c r="L24" i="19"/>
  <c r="M24" i="19"/>
  <c r="N24" i="19" s="1"/>
  <c r="L25" i="19"/>
  <c r="M25" i="19"/>
  <c r="N25" i="19"/>
  <c r="L26" i="19"/>
  <c r="M26" i="19" s="1"/>
  <c r="N26" i="19" s="1"/>
  <c r="L27" i="19"/>
  <c r="M27" i="19" s="1"/>
  <c r="N27" i="19" s="1"/>
  <c r="L28" i="19"/>
  <c r="M28" i="19"/>
  <c r="N28" i="19" s="1"/>
  <c r="L29" i="19"/>
  <c r="M29" i="19"/>
  <c r="N29" i="19"/>
  <c r="L30" i="19"/>
  <c r="M30" i="19" s="1"/>
  <c r="N30" i="19" s="1"/>
  <c r="L31" i="19"/>
  <c r="M31" i="19" s="1"/>
  <c r="N31" i="19" s="1"/>
  <c r="L32" i="19"/>
  <c r="M32" i="19"/>
  <c r="N32" i="19" s="1"/>
  <c r="L33" i="19"/>
  <c r="M33" i="19"/>
  <c r="N33" i="19"/>
  <c r="L34" i="19"/>
  <c r="M34" i="19" s="1"/>
  <c r="N34" i="19" s="1"/>
  <c r="L35" i="19"/>
  <c r="M35" i="19" s="1"/>
  <c r="N35" i="19" s="1"/>
  <c r="L36" i="19"/>
  <c r="M36" i="19"/>
  <c r="N36" i="19" s="1"/>
  <c r="L37" i="19"/>
  <c r="M37" i="19"/>
  <c r="N37" i="19"/>
  <c r="L38" i="19"/>
  <c r="M38" i="19" s="1"/>
  <c r="N38" i="19" s="1"/>
  <c r="L39" i="19"/>
  <c r="M39" i="19" s="1"/>
  <c r="N39" i="19" s="1"/>
  <c r="L40" i="19"/>
  <c r="M40" i="19"/>
  <c r="N40" i="19" s="1"/>
  <c r="L41" i="19"/>
  <c r="M41" i="19"/>
  <c r="N41" i="19"/>
  <c r="L42" i="19"/>
  <c r="M42" i="19" s="1"/>
  <c r="N42" i="19" s="1"/>
  <c r="L43" i="19"/>
  <c r="M43" i="19" s="1"/>
  <c r="N43" i="19" s="1"/>
  <c r="L44" i="19"/>
  <c r="M44" i="19"/>
  <c r="N44" i="19" s="1"/>
  <c r="L45" i="19"/>
  <c r="M45" i="19"/>
  <c r="N45" i="19"/>
  <c r="L46" i="19"/>
  <c r="M46" i="19" s="1"/>
  <c r="N46" i="19" s="1"/>
  <c r="L47" i="19"/>
  <c r="M47" i="19" s="1"/>
  <c r="N47" i="19" s="1"/>
  <c r="L48" i="19"/>
  <c r="M48" i="19"/>
  <c r="N48" i="19" s="1"/>
  <c r="L49" i="19"/>
  <c r="M49" i="19"/>
  <c r="N49" i="19"/>
  <c r="L50" i="19"/>
  <c r="M50" i="19" s="1"/>
  <c r="N50" i="19" s="1"/>
  <c r="L51" i="19"/>
  <c r="M51" i="19" s="1"/>
  <c r="N51" i="19" s="1"/>
  <c r="L52" i="19"/>
  <c r="M52" i="19"/>
  <c r="N52" i="19" s="1"/>
  <c r="L53" i="19"/>
  <c r="M53" i="19"/>
  <c r="N53" i="19"/>
  <c r="L54" i="19"/>
  <c r="M54" i="19" s="1"/>
  <c r="N54" i="19" s="1"/>
  <c r="L55" i="19"/>
  <c r="M55" i="19" s="1"/>
  <c r="N55" i="19" s="1"/>
  <c r="L56" i="19"/>
  <c r="M56" i="19"/>
  <c r="N56" i="19" s="1"/>
  <c r="L57" i="19"/>
  <c r="M57" i="19"/>
  <c r="N57" i="19"/>
  <c r="L58" i="19"/>
  <c r="M58" i="19" s="1"/>
  <c r="N58" i="19" s="1"/>
  <c r="L59" i="19"/>
  <c r="M59" i="19" s="1"/>
  <c r="N59" i="19" s="1"/>
  <c r="L60" i="19"/>
  <c r="M60" i="19"/>
  <c r="N60" i="19" s="1"/>
  <c r="L61" i="19"/>
  <c r="M61" i="19"/>
  <c r="N61" i="19"/>
  <c r="L62" i="19"/>
  <c r="M62" i="19" s="1"/>
  <c r="N62" i="19" s="1"/>
  <c r="L63" i="19"/>
  <c r="M63" i="19" s="1"/>
  <c r="N63" i="19" s="1"/>
  <c r="L64" i="19"/>
  <c r="M64" i="19"/>
  <c r="N64" i="19" s="1"/>
  <c r="L65" i="19"/>
  <c r="M65" i="19"/>
  <c r="N65" i="19"/>
  <c r="L66" i="19"/>
  <c r="M66" i="19" s="1"/>
  <c r="N66" i="19" s="1"/>
  <c r="L67" i="19"/>
  <c r="M67" i="19" s="1"/>
  <c r="N67" i="19" s="1"/>
  <c r="L68" i="19"/>
  <c r="M68" i="19"/>
  <c r="N68" i="19" s="1"/>
  <c r="L69" i="19"/>
  <c r="M69" i="19"/>
  <c r="N69" i="19"/>
  <c r="L70" i="19"/>
  <c r="M70" i="19" s="1"/>
  <c r="N70" i="19" s="1"/>
  <c r="L71" i="19"/>
  <c r="M71" i="19" s="1"/>
  <c r="N71" i="19" s="1"/>
  <c r="L72" i="19"/>
  <c r="M72" i="19"/>
  <c r="N72" i="19" s="1"/>
  <c r="L73" i="19"/>
  <c r="M73" i="19"/>
  <c r="N73" i="19"/>
  <c r="N18" i="18"/>
  <c r="J18" i="18"/>
  <c r="N17" i="43"/>
  <c r="J17" i="43"/>
  <c r="N44" i="17"/>
  <c r="J44" i="17"/>
  <c r="L18" i="17"/>
  <c r="M18" i="17" s="1"/>
  <c r="N18" i="17" s="1"/>
  <c r="L19" i="17"/>
  <c r="M19" i="17" s="1"/>
  <c r="N19" i="17" s="1"/>
  <c r="L20" i="17"/>
  <c r="M20" i="17"/>
  <c r="N20" i="17" s="1"/>
  <c r="L21" i="17"/>
  <c r="M21" i="17"/>
  <c r="N21" i="17"/>
  <c r="L22" i="17"/>
  <c r="M22" i="17" s="1"/>
  <c r="N22" i="17" s="1"/>
  <c r="L23" i="17"/>
  <c r="M23" i="17" s="1"/>
  <c r="N23" i="17" s="1"/>
  <c r="L24" i="17"/>
  <c r="M24" i="17"/>
  <c r="N24" i="17" s="1"/>
  <c r="L25" i="17"/>
  <c r="M25" i="17"/>
  <c r="N25" i="17"/>
  <c r="L26" i="17"/>
  <c r="M26" i="17" s="1"/>
  <c r="N26" i="17" s="1"/>
  <c r="L27" i="17"/>
  <c r="M27" i="17" s="1"/>
  <c r="N27" i="17" s="1"/>
  <c r="L28" i="17"/>
  <c r="M28" i="17"/>
  <c r="N28" i="17" s="1"/>
  <c r="L29" i="17"/>
  <c r="M29" i="17"/>
  <c r="N29" i="17"/>
  <c r="L30" i="17"/>
  <c r="M30" i="17" s="1"/>
  <c r="N30" i="17" s="1"/>
  <c r="L31" i="17"/>
  <c r="M31" i="17" s="1"/>
  <c r="N31" i="17" s="1"/>
  <c r="L32" i="17"/>
  <c r="M32" i="17"/>
  <c r="N32" i="17" s="1"/>
  <c r="L33" i="17"/>
  <c r="M33" i="17"/>
  <c r="N33" i="17"/>
  <c r="L34" i="17"/>
  <c r="M34" i="17" s="1"/>
  <c r="N34" i="17" s="1"/>
  <c r="L35" i="17"/>
  <c r="M35" i="17" s="1"/>
  <c r="N35" i="17" s="1"/>
  <c r="L36" i="17"/>
  <c r="M36" i="17"/>
  <c r="N36" i="17" s="1"/>
  <c r="L37" i="17"/>
  <c r="M37" i="17"/>
  <c r="N37" i="17"/>
  <c r="L38" i="17"/>
  <c r="M38" i="17" s="1"/>
  <c r="N38" i="17" s="1"/>
  <c r="L39" i="17"/>
  <c r="M39" i="17" s="1"/>
  <c r="N39" i="17" s="1"/>
  <c r="L40" i="17"/>
  <c r="M40" i="17"/>
  <c r="N40" i="17" s="1"/>
  <c r="L41" i="17"/>
  <c r="M41" i="17"/>
  <c r="N41" i="17"/>
  <c r="L42" i="17"/>
  <c r="M42" i="17" s="1"/>
  <c r="N42" i="17" s="1"/>
  <c r="L43" i="17"/>
  <c r="M43" i="17" s="1"/>
  <c r="N43" i="17" s="1"/>
  <c r="L18" i="16"/>
  <c r="M18" i="16" s="1"/>
  <c r="N18" i="16" s="1"/>
  <c r="L19" i="16"/>
  <c r="M19" i="16" s="1"/>
  <c r="N19" i="16" s="1"/>
  <c r="L20" i="16"/>
  <c r="M20" i="16"/>
  <c r="N20" i="16" s="1"/>
  <c r="L21" i="16"/>
  <c r="M21" i="16"/>
  <c r="N21" i="16"/>
  <c r="L22" i="16"/>
  <c r="M22" i="16" s="1"/>
  <c r="N22" i="16" s="1"/>
  <c r="L23" i="16"/>
  <c r="M23" i="16" s="1"/>
  <c r="N23" i="16" s="1"/>
  <c r="L24" i="16"/>
  <c r="M24" i="16"/>
  <c r="N24" i="16" s="1"/>
  <c r="L25" i="16"/>
  <c r="M25" i="16"/>
  <c r="N25" i="16"/>
  <c r="L26" i="16"/>
  <c r="M26" i="16" s="1"/>
  <c r="N26" i="16" s="1"/>
  <c r="L27" i="16"/>
  <c r="M27" i="16" s="1"/>
  <c r="N27" i="16" s="1"/>
  <c r="L28" i="16"/>
  <c r="M28" i="16"/>
  <c r="N28" i="16" s="1"/>
  <c r="J29" i="16"/>
  <c r="L18" i="15"/>
  <c r="M18" i="15" s="1"/>
  <c r="N18" i="15" s="1"/>
  <c r="L19" i="15"/>
  <c r="M19" i="15" s="1"/>
  <c r="N19" i="15" s="1"/>
  <c r="L20" i="15"/>
  <c r="M20" i="15"/>
  <c r="N20" i="15" s="1"/>
  <c r="L21" i="15"/>
  <c r="M21" i="15"/>
  <c r="N21" i="15"/>
  <c r="L22" i="15"/>
  <c r="M22" i="15" s="1"/>
  <c r="N22" i="15" s="1"/>
  <c r="L23" i="15"/>
  <c r="M23" i="15" s="1"/>
  <c r="N23" i="15" s="1"/>
  <c r="L24" i="15"/>
  <c r="M24" i="15"/>
  <c r="N24" i="15" s="1"/>
  <c r="L25" i="15"/>
  <c r="M25" i="15"/>
  <c r="N25" i="15"/>
  <c r="L26" i="15"/>
  <c r="M26" i="15" s="1"/>
  <c r="N26" i="15" s="1"/>
  <c r="L27" i="15"/>
  <c r="M27" i="15" s="1"/>
  <c r="N27" i="15" s="1"/>
  <c r="L28" i="15"/>
  <c r="M28" i="15"/>
  <c r="N28" i="15" s="1"/>
  <c r="L29" i="15"/>
  <c r="M29" i="15"/>
  <c r="N29" i="15"/>
  <c r="L30" i="15"/>
  <c r="M30" i="15" s="1"/>
  <c r="N30" i="15" s="1"/>
  <c r="L31" i="15"/>
  <c r="M31" i="15" s="1"/>
  <c r="N31" i="15" s="1"/>
  <c r="L32" i="15"/>
  <c r="M32" i="15"/>
  <c r="N32" i="15" s="1"/>
  <c r="L33" i="15"/>
  <c r="M33" i="15"/>
  <c r="N33" i="15"/>
  <c r="L34" i="15"/>
  <c r="M34" i="15" s="1"/>
  <c r="N34" i="15" s="1"/>
  <c r="L35" i="15"/>
  <c r="M35" i="15" s="1"/>
  <c r="N35" i="15" s="1"/>
  <c r="L36" i="15"/>
  <c r="M36" i="15"/>
  <c r="N36" i="15" s="1"/>
  <c r="L37" i="15"/>
  <c r="M37" i="15"/>
  <c r="N37" i="15"/>
  <c r="J38" i="15"/>
  <c r="N36" i="39"/>
  <c r="J36" i="39"/>
  <c r="L18" i="39"/>
  <c r="M18" i="39" s="1"/>
  <c r="N18" i="39" s="1"/>
  <c r="L19" i="39"/>
  <c r="M19" i="39" s="1"/>
  <c r="N19" i="39" s="1"/>
  <c r="L20" i="39"/>
  <c r="M20" i="39"/>
  <c r="N20" i="39" s="1"/>
  <c r="L21" i="39"/>
  <c r="M21" i="39"/>
  <c r="N21" i="39"/>
  <c r="L22" i="39"/>
  <c r="M22" i="39" s="1"/>
  <c r="N22" i="39" s="1"/>
  <c r="L23" i="39"/>
  <c r="M23" i="39" s="1"/>
  <c r="N23" i="39" s="1"/>
  <c r="L24" i="39"/>
  <c r="M24" i="39"/>
  <c r="N24" i="39" s="1"/>
  <c r="L25" i="39"/>
  <c r="M25" i="39"/>
  <c r="N25" i="39"/>
  <c r="L26" i="39"/>
  <c r="M26" i="39" s="1"/>
  <c r="N26" i="39" s="1"/>
  <c r="L27" i="39"/>
  <c r="M27" i="39" s="1"/>
  <c r="N27" i="39" s="1"/>
  <c r="L28" i="39"/>
  <c r="M28" i="39"/>
  <c r="N28" i="39" s="1"/>
  <c r="L29" i="39"/>
  <c r="M29" i="39"/>
  <c r="N29" i="39"/>
  <c r="L30" i="39"/>
  <c r="M30" i="39" s="1"/>
  <c r="N30" i="39" s="1"/>
  <c r="L31" i="39"/>
  <c r="M31" i="39" s="1"/>
  <c r="N31" i="39" s="1"/>
  <c r="L32" i="39"/>
  <c r="M32" i="39"/>
  <c r="N32" i="39" s="1"/>
  <c r="L33" i="39"/>
  <c r="M33" i="39"/>
  <c r="N33" i="39"/>
  <c r="L34" i="39"/>
  <c r="M34" i="39" s="1"/>
  <c r="N34" i="39" s="1"/>
  <c r="L35" i="39"/>
  <c r="M35" i="39" s="1"/>
  <c r="N35" i="39" s="1"/>
  <c r="N40" i="34"/>
  <c r="J40" i="34"/>
  <c r="L18" i="14"/>
  <c r="M18" i="14" s="1"/>
  <c r="N18" i="14" s="1"/>
  <c r="L19" i="14"/>
  <c r="M19" i="14" s="1"/>
  <c r="N19" i="14" s="1"/>
  <c r="L20" i="14"/>
  <c r="M20" i="14"/>
  <c r="N20" i="14" s="1"/>
  <c r="L21" i="14"/>
  <c r="M21" i="14" s="1"/>
  <c r="N21" i="14" s="1"/>
  <c r="L22" i="14"/>
  <c r="M22" i="14" s="1"/>
  <c r="N22" i="14" s="1"/>
  <c r="L23" i="14"/>
  <c r="M23" i="14" s="1"/>
  <c r="N23" i="14" s="1"/>
  <c r="L24" i="14"/>
  <c r="M24" i="14"/>
  <c r="N24" i="14" s="1"/>
  <c r="L25" i="14"/>
  <c r="M25" i="14" s="1"/>
  <c r="N25" i="14" s="1"/>
  <c r="L26" i="14"/>
  <c r="M26" i="14" s="1"/>
  <c r="N26" i="14" s="1"/>
  <c r="L27" i="14"/>
  <c r="M27" i="14" s="1"/>
  <c r="N27" i="14" s="1"/>
  <c r="L28" i="14"/>
  <c r="M28" i="14"/>
  <c r="N28" i="14" s="1"/>
  <c r="L29" i="14"/>
  <c r="M29" i="14" s="1"/>
  <c r="N29" i="14" s="1"/>
  <c r="L30" i="14"/>
  <c r="M30" i="14" s="1"/>
  <c r="N30" i="14" s="1"/>
  <c r="L31" i="14"/>
  <c r="M31" i="14" s="1"/>
  <c r="N31" i="14" s="1"/>
  <c r="L32" i="14"/>
  <c r="M32" i="14"/>
  <c r="N32" i="14" s="1"/>
  <c r="L33" i="14"/>
  <c r="M33" i="14" s="1"/>
  <c r="N33" i="14" s="1"/>
  <c r="L34" i="14"/>
  <c r="M34" i="14"/>
  <c r="N34" i="14" s="1"/>
  <c r="L35" i="14"/>
  <c r="M35" i="14" s="1"/>
  <c r="N35" i="14" s="1"/>
  <c r="L36" i="14"/>
  <c r="M36" i="14"/>
  <c r="N36" i="14" s="1"/>
  <c r="L37" i="14"/>
  <c r="M37" i="14" s="1"/>
  <c r="N37" i="14" s="1"/>
  <c r="L38" i="14"/>
  <c r="M38" i="14"/>
  <c r="N38" i="14" s="1"/>
  <c r="L39" i="14"/>
  <c r="M39" i="14" s="1"/>
  <c r="N39" i="14" s="1"/>
  <c r="L40" i="14"/>
  <c r="M40" i="14"/>
  <c r="N40" i="14" s="1"/>
  <c r="L41" i="14"/>
  <c r="M41" i="14" s="1"/>
  <c r="N41" i="14" s="1"/>
  <c r="L42" i="14"/>
  <c r="M42" i="14"/>
  <c r="N42" i="14" s="1"/>
  <c r="L43" i="14"/>
  <c r="M43" i="14" s="1"/>
  <c r="N43" i="14" s="1"/>
  <c r="L44" i="14"/>
  <c r="M44" i="14"/>
  <c r="N44" i="14" s="1"/>
  <c r="L45" i="14"/>
  <c r="M45" i="14" s="1"/>
  <c r="N45" i="14" s="1"/>
  <c r="L46" i="14"/>
  <c r="M46" i="14"/>
  <c r="N46" i="14" s="1"/>
  <c r="L47" i="14"/>
  <c r="M47" i="14" s="1"/>
  <c r="N47" i="14" s="1"/>
  <c r="L48" i="14"/>
  <c r="M48" i="14"/>
  <c r="N48" i="14" s="1"/>
  <c r="L49" i="14"/>
  <c r="M49" i="14" s="1"/>
  <c r="N49" i="14" s="1"/>
  <c r="L50" i="14"/>
  <c r="M50" i="14"/>
  <c r="N50" i="14" s="1"/>
  <c r="L51" i="14"/>
  <c r="M51" i="14" s="1"/>
  <c r="N51" i="14" s="1"/>
  <c r="L52" i="14"/>
  <c r="M52" i="14"/>
  <c r="N52" i="14" s="1"/>
  <c r="L53" i="14"/>
  <c r="M53" i="14" s="1"/>
  <c r="N53" i="14" s="1"/>
  <c r="J54" i="14"/>
  <c r="M18" i="47"/>
  <c r="N18" i="47" s="1"/>
  <c r="O18" i="47" s="1"/>
  <c r="M19" i="47"/>
  <c r="N19" i="47" s="1"/>
  <c r="O19" i="47" s="1"/>
  <c r="M20" i="47"/>
  <c r="N20" i="47"/>
  <c r="O20" i="47" s="1"/>
  <c r="M21" i="47"/>
  <c r="N21" i="47"/>
  <c r="O21" i="47"/>
  <c r="M22" i="47"/>
  <c r="N22" i="47" s="1"/>
  <c r="O22" i="47" s="1"/>
  <c r="M23" i="47"/>
  <c r="N23" i="47" s="1"/>
  <c r="O23" i="47" s="1"/>
  <c r="K24" i="47"/>
  <c r="O74" i="13"/>
  <c r="K74" i="13"/>
  <c r="M18" i="13"/>
  <c r="N18" i="13" s="1"/>
  <c r="O18" i="13" s="1"/>
  <c r="M19" i="13"/>
  <c r="N19" i="13" s="1"/>
  <c r="O19" i="13" s="1"/>
  <c r="M20" i="13"/>
  <c r="N20" i="13"/>
  <c r="O20" i="13" s="1"/>
  <c r="M21" i="13"/>
  <c r="N21" i="13"/>
  <c r="O21" i="13"/>
  <c r="M22" i="13"/>
  <c r="N22" i="13" s="1"/>
  <c r="O22" i="13" s="1"/>
  <c r="M23" i="13"/>
  <c r="N23" i="13" s="1"/>
  <c r="O23" i="13" s="1"/>
  <c r="M24" i="13"/>
  <c r="N24" i="13"/>
  <c r="O24" i="13" s="1"/>
  <c r="M25" i="13"/>
  <c r="N25" i="13"/>
  <c r="O25" i="13"/>
  <c r="M26" i="13"/>
  <c r="N26" i="13" s="1"/>
  <c r="O26" i="13" s="1"/>
  <c r="M27" i="13"/>
  <c r="N27" i="13" s="1"/>
  <c r="O27" i="13" s="1"/>
  <c r="M28" i="13"/>
  <c r="N28" i="13"/>
  <c r="O28" i="13" s="1"/>
  <c r="M29" i="13"/>
  <c r="N29" i="13"/>
  <c r="O29" i="13"/>
  <c r="M30" i="13"/>
  <c r="N30" i="13" s="1"/>
  <c r="O30" i="13" s="1"/>
  <c r="M31" i="13"/>
  <c r="N31" i="13" s="1"/>
  <c r="O31" i="13" s="1"/>
  <c r="M32" i="13"/>
  <c r="N32" i="13"/>
  <c r="O32" i="13" s="1"/>
  <c r="M33" i="13"/>
  <c r="N33" i="13"/>
  <c r="O33" i="13"/>
  <c r="M34" i="13"/>
  <c r="N34" i="13" s="1"/>
  <c r="O34" i="13" s="1"/>
  <c r="M35" i="13"/>
  <c r="N35" i="13" s="1"/>
  <c r="O35" i="13" s="1"/>
  <c r="M36" i="13"/>
  <c r="N36" i="13"/>
  <c r="O36" i="13" s="1"/>
  <c r="M37" i="13"/>
  <c r="N37" i="13"/>
  <c r="O37" i="13"/>
  <c r="M38" i="13"/>
  <c r="N38" i="13"/>
  <c r="O38" i="13" s="1"/>
  <c r="M39" i="13"/>
  <c r="N39" i="13" s="1"/>
  <c r="O39" i="13" s="1"/>
  <c r="M40" i="13"/>
  <c r="N40" i="13"/>
  <c r="O40" i="13" s="1"/>
  <c r="M41" i="13"/>
  <c r="N41" i="13" s="1"/>
  <c r="O41" i="13" s="1"/>
  <c r="M42" i="13"/>
  <c r="N42" i="13"/>
  <c r="O42" i="13" s="1"/>
  <c r="M43" i="13"/>
  <c r="N43" i="13" s="1"/>
  <c r="O43" i="13" s="1"/>
  <c r="M44" i="13"/>
  <c r="N44" i="13"/>
  <c r="O44" i="13" s="1"/>
  <c r="M45" i="13"/>
  <c r="N45" i="13" s="1"/>
  <c r="O45" i="13" s="1"/>
  <c r="M46" i="13"/>
  <c r="N46" i="13"/>
  <c r="O46" i="13" s="1"/>
  <c r="M47" i="13"/>
  <c r="N47" i="13" s="1"/>
  <c r="O47" i="13" s="1"/>
  <c r="M48" i="13"/>
  <c r="N48" i="13"/>
  <c r="O48" i="13" s="1"/>
  <c r="M49" i="13"/>
  <c r="N49" i="13" s="1"/>
  <c r="O49" i="13" s="1"/>
  <c r="M50" i="13"/>
  <c r="N50" i="13"/>
  <c r="O50" i="13" s="1"/>
  <c r="M51" i="13"/>
  <c r="N51" i="13" s="1"/>
  <c r="O51" i="13" s="1"/>
  <c r="M52" i="13"/>
  <c r="N52" i="13"/>
  <c r="O52" i="13" s="1"/>
  <c r="M53" i="13"/>
  <c r="N53" i="13" s="1"/>
  <c r="O53" i="13" s="1"/>
  <c r="M54" i="13"/>
  <c r="N54" i="13"/>
  <c r="O54" i="13" s="1"/>
  <c r="M55" i="13"/>
  <c r="N55" i="13" s="1"/>
  <c r="O55" i="13" s="1"/>
  <c r="M56" i="13"/>
  <c r="N56" i="13"/>
  <c r="O56" i="13" s="1"/>
  <c r="M57" i="13"/>
  <c r="N57" i="13" s="1"/>
  <c r="O57" i="13" s="1"/>
  <c r="M58" i="13"/>
  <c r="N58" i="13"/>
  <c r="O58" i="13" s="1"/>
  <c r="M59" i="13"/>
  <c r="N59" i="13" s="1"/>
  <c r="O59" i="13" s="1"/>
  <c r="M60" i="13"/>
  <c r="N60" i="13"/>
  <c r="O60" i="13" s="1"/>
  <c r="M61" i="13"/>
  <c r="N61" i="13" s="1"/>
  <c r="O61" i="13" s="1"/>
  <c r="M62" i="13"/>
  <c r="N62" i="13"/>
  <c r="O62" i="13" s="1"/>
  <c r="M63" i="13"/>
  <c r="N63" i="13" s="1"/>
  <c r="O63" i="13" s="1"/>
  <c r="M64" i="13"/>
  <c r="N64" i="13"/>
  <c r="O64" i="13" s="1"/>
  <c r="M65" i="13"/>
  <c r="N65" i="13" s="1"/>
  <c r="O65" i="13" s="1"/>
  <c r="M66" i="13"/>
  <c r="N66" i="13"/>
  <c r="O66" i="13" s="1"/>
  <c r="M67" i="13"/>
  <c r="N67" i="13" s="1"/>
  <c r="O67" i="13" s="1"/>
  <c r="M68" i="13"/>
  <c r="N68" i="13"/>
  <c r="O68" i="13" s="1"/>
  <c r="M69" i="13"/>
  <c r="N69" i="13" s="1"/>
  <c r="O69" i="13" s="1"/>
  <c r="M70" i="13"/>
  <c r="N70" i="13"/>
  <c r="O70" i="13" s="1"/>
  <c r="M71" i="13"/>
  <c r="N71" i="13" s="1"/>
  <c r="O71" i="13" s="1"/>
  <c r="M72" i="13"/>
  <c r="N72" i="13"/>
  <c r="O72" i="13" s="1"/>
  <c r="M73" i="13"/>
  <c r="N73" i="13" s="1"/>
  <c r="O73" i="13" s="1"/>
  <c r="O27" i="12"/>
  <c r="K27" i="12"/>
  <c r="M18" i="12"/>
  <c r="N18" i="12" s="1"/>
  <c r="O18" i="12" s="1"/>
  <c r="M19" i="12"/>
  <c r="N19" i="12" s="1"/>
  <c r="O19" i="12" s="1"/>
  <c r="M20" i="12"/>
  <c r="N20" i="12"/>
  <c r="O20" i="12" s="1"/>
  <c r="M21" i="12"/>
  <c r="N21" i="12"/>
  <c r="O21" i="12"/>
  <c r="M22" i="12"/>
  <c r="N22" i="12" s="1"/>
  <c r="O22" i="12" s="1"/>
  <c r="M23" i="12"/>
  <c r="N23" i="12" s="1"/>
  <c r="O23" i="12" s="1"/>
  <c r="M24" i="12"/>
  <c r="N24" i="12"/>
  <c r="O24" i="12" s="1"/>
  <c r="M25" i="12"/>
  <c r="N25" i="12"/>
  <c r="O25" i="12"/>
  <c r="M26" i="12"/>
  <c r="N26" i="12" s="1"/>
  <c r="O26" i="12" s="1"/>
  <c r="M18" i="11"/>
  <c r="N18" i="11" s="1"/>
  <c r="O18" i="11" s="1"/>
  <c r="M19" i="11"/>
  <c r="N19" i="11" s="1"/>
  <c r="O19" i="11" s="1"/>
  <c r="M20" i="11"/>
  <c r="N20" i="11"/>
  <c r="O20" i="11" s="1"/>
  <c r="M21" i="11"/>
  <c r="N21" i="11"/>
  <c r="O21" i="11"/>
  <c r="M22" i="11"/>
  <c r="N22" i="11" s="1"/>
  <c r="O22" i="11" s="1"/>
  <c r="M23" i="11"/>
  <c r="N23" i="11" s="1"/>
  <c r="O23" i="11" s="1"/>
  <c r="M24" i="11"/>
  <c r="N24" i="11"/>
  <c r="O24" i="11" s="1"/>
  <c r="M25" i="11"/>
  <c r="N25" i="11"/>
  <c r="O25" i="11"/>
  <c r="M26" i="11"/>
  <c r="N26" i="11" s="1"/>
  <c r="O26" i="11" s="1"/>
  <c r="M27" i="11"/>
  <c r="N27" i="11" s="1"/>
  <c r="O27" i="11" s="1"/>
  <c r="M28" i="11"/>
  <c r="N28" i="11"/>
  <c r="O28" i="11" s="1"/>
  <c r="M29" i="11"/>
  <c r="N29" i="11"/>
  <c r="O29" i="11"/>
  <c r="M30" i="11"/>
  <c r="N30" i="11" s="1"/>
  <c r="O30" i="11" s="1"/>
  <c r="M31" i="11"/>
  <c r="N31" i="11" s="1"/>
  <c r="O31" i="11" s="1"/>
  <c r="M32" i="11"/>
  <c r="N32" i="11"/>
  <c r="O32" i="11" s="1"/>
  <c r="M33" i="11"/>
  <c r="N33" i="11"/>
  <c r="O33" i="11"/>
  <c r="M34" i="11"/>
  <c r="N34" i="11" s="1"/>
  <c r="O34" i="11" s="1"/>
  <c r="M35" i="11"/>
  <c r="N35" i="11" s="1"/>
  <c r="O35" i="11" s="1"/>
  <c r="M36" i="11"/>
  <c r="N36" i="11"/>
  <c r="O36" i="11" s="1"/>
  <c r="M37" i="11"/>
  <c r="N37" i="11"/>
  <c r="O37" i="11"/>
  <c r="M38" i="11"/>
  <c r="N38" i="11" s="1"/>
  <c r="O38" i="11" s="1"/>
  <c r="M39" i="11"/>
  <c r="N39" i="11" s="1"/>
  <c r="O39" i="11" s="1"/>
  <c r="K40" i="11"/>
  <c r="O18" i="10"/>
  <c r="K18" i="10"/>
  <c r="O17" i="36"/>
  <c r="K17" i="36"/>
  <c r="O17" i="9"/>
  <c r="K17" i="9"/>
  <c r="L18" i="8"/>
  <c r="M18" i="8" s="1"/>
  <c r="N18" i="8" s="1"/>
  <c r="L19" i="8"/>
  <c r="M19" i="8" s="1"/>
  <c r="N19" i="8" s="1"/>
  <c r="L20" i="8"/>
  <c r="M20" i="8"/>
  <c r="N20" i="8" s="1"/>
  <c r="L21" i="8"/>
  <c r="M21" i="8"/>
  <c r="N21" i="8"/>
  <c r="L22" i="8"/>
  <c r="M22" i="8" s="1"/>
  <c r="N22" i="8" s="1"/>
  <c r="L23" i="8"/>
  <c r="M23" i="8" s="1"/>
  <c r="N23" i="8" s="1"/>
  <c r="L24" i="8"/>
  <c r="M24" i="8"/>
  <c r="N24" i="8" s="1"/>
  <c r="L25" i="8"/>
  <c r="M25" i="8"/>
  <c r="N25" i="8"/>
  <c r="L26" i="8"/>
  <c r="M26" i="8" s="1"/>
  <c r="N26" i="8" s="1"/>
  <c r="L27" i="8"/>
  <c r="M27" i="8" s="1"/>
  <c r="N27" i="8" s="1"/>
  <c r="L28" i="8"/>
  <c r="M28" i="8"/>
  <c r="N28" i="8" s="1"/>
  <c r="L29" i="8"/>
  <c r="M29" i="8"/>
  <c r="N29" i="8"/>
  <c r="L30" i="8"/>
  <c r="M30" i="8" s="1"/>
  <c r="N30" i="8" s="1"/>
  <c r="L31" i="8"/>
  <c r="M31" i="8" s="1"/>
  <c r="N31" i="8" s="1"/>
  <c r="L32" i="8"/>
  <c r="M32" i="8"/>
  <c r="N32" i="8" s="1"/>
  <c r="L33" i="8"/>
  <c r="M33" i="8"/>
  <c r="N33" i="8"/>
  <c r="L34" i="8"/>
  <c r="M34" i="8" s="1"/>
  <c r="N34" i="8" s="1"/>
  <c r="L35" i="8"/>
  <c r="M35" i="8" s="1"/>
  <c r="N35" i="8" s="1"/>
  <c r="L36" i="8"/>
  <c r="M36" i="8"/>
  <c r="N36" i="8" s="1"/>
  <c r="L37" i="8"/>
  <c r="M37" i="8"/>
  <c r="N37" i="8"/>
  <c r="L38" i="8"/>
  <c r="M38" i="8" s="1"/>
  <c r="N38" i="8" s="1"/>
  <c r="L39" i="8"/>
  <c r="M39" i="8" s="1"/>
  <c r="N39" i="8" s="1"/>
  <c r="L40" i="8"/>
  <c r="M40" i="8"/>
  <c r="N40" i="8" s="1"/>
  <c r="L41" i="8"/>
  <c r="M41" i="8"/>
  <c r="N41" i="8"/>
  <c r="L42" i="8"/>
  <c r="M42" i="8" s="1"/>
  <c r="N42" i="8" s="1"/>
  <c r="L43" i="8"/>
  <c r="M43" i="8" s="1"/>
  <c r="N43" i="8" s="1"/>
  <c r="L44" i="8"/>
  <c r="M44" i="8"/>
  <c r="N44" i="8" s="1"/>
  <c r="L45" i="8"/>
  <c r="M45" i="8"/>
  <c r="N45" i="8"/>
  <c r="L46" i="8"/>
  <c r="M46" i="8" s="1"/>
  <c r="N46" i="8" s="1"/>
  <c r="L47" i="8"/>
  <c r="M47" i="8" s="1"/>
  <c r="N47" i="8" s="1"/>
  <c r="L48" i="8"/>
  <c r="M48" i="8"/>
  <c r="N48" i="8" s="1"/>
  <c r="L49" i="8"/>
  <c r="M49" i="8" s="1"/>
  <c r="N49" i="8" s="1"/>
  <c r="L50" i="8"/>
  <c r="M50" i="8" s="1"/>
  <c r="N50" i="8" s="1"/>
  <c r="L51" i="8"/>
  <c r="M51" i="8" s="1"/>
  <c r="N51" i="8" s="1"/>
  <c r="L52" i="8"/>
  <c r="M52" i="8"/>
  <c r="N52" i="8" s="1"/>
  <c r="L53" i="8"/>
  <c r="M53" i="8" s="1"/>
  <c r="N53" i="8" s="1"/>
  <c r="L54" i="8"/>
  <c r="M54" i="8"/>
  <c r="N54" i="8" s="1"/>
  <c r="L55" i="8"/>
  <c r="M55" i="8" s="1"/>
  <c r="N55" i="8" s="1"/>
  <c r="L56" i="8"/>
  <c r="M56" i="8"/>
  <c r="N56" i="8" s="1"/>
  <c r="J57" i="8"/>
  <c r="N18" i="42"/>
  <c r="J18" i="42"/>
  <c r="L18" i="7"/>
  <c r="M18" i="7" s="1"/>
  <c r="N18" i="7" s="1"/>
  <c r="L19" i="7"/>
  <c r="M19" i="7" s="1"/>
  <c r="N19" i="7" s="1"/>
  <c r="L20" i="7"/>
  <c r="M20" i="7"/>
  <c r="N20" i="7" s="1"/>
  <c r="L21" i="7"/>
  <c r="M21" i="7"/>
  <c r="N21" i="7"/>
  <c r="L22" i="7"/>
  <c r="M22" i="7" s="1"/>
  <c r="N22" i="7" s="1"/>
  <c r="L23" i="7"/>
  <c r="M23" i="7" s="1"/>
  <c r="N23" i="7" s="1"/>
  <c r="L24" i="7"/>
  <c r="M24" i="7"/>
  <c r="N24" i="7" s="1"/>
  <c r="L25" i="7"/>
  <c r="M25" i="7"/>
  <c r="N25" i="7"/>
  <c r="L26" i="7"/>
  <c r="M26" i="7" s="1"/>
  <c r="N26" i="7" s="1"/>
  <c r="L27" i="7"/>
  <c r="M27" i="7" s="1"/>
  <c r="N27" i="7" s="1"/>
  <c r="L28" i="7"/>
  <c r="M28" i="7"/>
  <c r="N28" i="7" s="1"/>
  <c r="L29" i="7"/>
  <c r="M29" i="7"/>
  <c r="N29" i="7"/>
  <c r="L30" i="7"/>
  <c r="M30" i="7" s="1"/>
  <c r="N30" i="7" s="1"/>
  <c r="L31" i="7"/>
  <c r="M31" i="7" s="1"/>
  <c r="N31" i="7" s="1"/>
  <c r="L32" i="7"/>
  <c r="M32" i="7"/>
  <c r="N32" i="7" s="1"/>
  <c r="L33" i="7"/>
  <c r="M33" i="7"/>
  <c r="N33" i="7"/>
  <c r="L34" i="7"/>
  <c r="M34" i="7" s="1"/>
  <c r="N34" i="7" s="1"/>
  <c r="L35" i="7"/>
  <c r="M35" i="7" s="1"/>
  <c r="N35" i="7" s="1"/>
  <c r="L36" i="7"/>
  <c r="M36" i="7"/>
  <c r="N36" i="7" s="1"/>
  <c r="L37" i="7"/>
  <c r="M37" i="7"/>
  <c r="N37" i="7"/>
  <c r="L38" i="7"/>
  <c r="M38" i="7" s="1"/>
  <c r="N38" i="7" s="1"/>
  <c r="L39" i="7"/>
  <c r="M39" i="7" s="1"/>
  <c r="N39" i="7" s="1"/>
  <c r="L40" i="7"/>
  <c r="M40" i="7"/>
  <c r="N40" i="7" s="1"/>
  <c r="L41" i="7"/>
  <c r="M41" i="7"/>
  <c r="N41" i="7"/>
  <c r="L42" i="7"/>
  <c r="M42" i="7" s="1"/>
  <c r="N42" i="7" s="1"/>
  <c r="L43" i="7"/>
  <c r="M43" i="7" s="1"/>
  <c r="N43" i="7" s="1"/>
  <c r="L44" i="7"/>
  <c r="M44" i="7"/>
  <c r="N44" i="7" s="1"/>
  <c r="L45" i="7"/>
  <c r="M45" i="7"/>
  <c r="N45" i="7"/>
  <c r="L46" i="7"/>
  <c r="M46" i="7" s="1"/>
  <c r="N46" i="7" s="1"/>
  <c r="L47" i="7"/>
  <c r="M47" i="7" s="1"/>
  <c r="N47" i="7" s="1"/>
  <c r="L48" i="7"/>
  <c r="M48" i="7"/>
  <c r="N48" i="7" s="1"/>
  <c r="L49" i="7"/>
  <c r="M49" i="7"/>
  <c r="N49" i="7"/>
  <c r="L50" i="7"/>
  <c r="M50" i="7" s="1"/>
  <c r="N50" i="7" s="1"/>
  <c r="L51" i="7"/>
  <c r="M51" i="7" s="1"/>
  <c r="N51" i="7" s="1"/>
  <c r="L52" i="7"/>
  <c r="M52" i="7"/>
  <c r="N52" i="7" s="1"/>
  <c r="L53" i="7"/>
  <c r="M53" i="7"/>
  <c r="N53" i="7"/>
  <c r="L54" i="7"/>
  <c r="M54" i="7" s="1"/>
  <c r="N54" i="7" s="1"/>
  <c r="L55" i="7"/>
  <c r="M55" i="7" s="1"/>
  <c r="N55" i="7" s="1"/>
  <c r="L56" i="7"/>
  <c r="M56" i="7"/>
  <c r="N56" i="7" s="1"/>
  <c r="L57" i="7"/>
  <c r="M57" i="7"/>
  <c r="N57" i="7"/>
  <c r="L58" i="7"/>
  <c r="M58" i="7" s="1"/>
  <c r="N58" i="7" s="1"/>
  <c r="L59" i="7"/>
  <c r="M59" i="7" s="1"/>
  <c r="N59" i="7" s="1"/>
  <c r="L60" i="7"/>
  <c r="M60" i="7"/>
  <c r="N60" i="7" s="1"/>
  <c r="L61" i="7"/>
  <c r="M61" i="7"/>
  <c r="N61" i="7"/>
  <c r="L62" i="7"/>
  <c r="M62" i="7" s="1"/>
  <c r="N62" i="7" s="1"/>
  <c r="L63" i="7"/>
  <c r="M63" i="7" s="1"/>
  <c r="N63" i="7" s="1"/>
  <c r="L64" i="7"/>
  <c r="M64" i="7"/>
  <c r="N64" i="7" s="1"/>
  <c r="L65" i="7"/>
  <c r="M65" i="7"/>
  <c r="N65" i="7"/>
  <c r="L66" i="7"/>
  <c r="M66" i="7" s="1"/>
  <c r="N66" i="7" s="1"/>
  <c r="L67" i="7"/>
  <c r="M67" i="7" s="1"/>
  <c r="N67" i="7" s="1"/>
  <c r="L68" i="7"/>
  <c r="M68" i="7"/>
  <c r="N68" i="7" s="1"/>
  <c r="L69" i="7"/>
  <c r="M69" i="7"/>
  <c r="N69" i="7"/>
  <c r="L70" i="7"/>
  <c r="M70" i="7" s="1"/>
  <c r="N70" i="7" s="1"/>
  <c r="L71" i="7"/>
  <c r="M71" i="7" s="1"/>
  <c r="N71" i="7" s="1"/>
  <c r="L72" i="7"/>
  <c r="M72" i="7"/>
  <c r="N72" i="7" s="1"/>
  <c r="L73" i="7"/>
  <c r="M73" i="7"/>
  <c r="N73" i="7"/>
  <c r="L74" i="7"/>
  <c r="M74" i="7" s="1"/>
  <c r="N74" i="7" s="1"/>
  <c r="L75" i="7"/>
  <c r="M75" i="7" s="1"/>
  <c r="N75" i="7" s="1"/>
  <c r="L76" i="7"/>
  <c r="M76" i="7"/>
  <c r="N76" i="7" s="1"/>
  <c r="L77" i="7"/>
  <c r="M77" i="7"/>
  <c r="N77" i="7"/>
  <c r="L78" i="7"/>
  <c r="M78" i="7" s="1"/>
  <c r="N78" i="7" s="1"/>
  <c r="L79" i="7"/>
  <c r="M79" i="7" s="1"/>
  <c r="N79" i="7" s="1"/>
  <c r="L80" i="7"/>
  <c r="M80" i="7"/>
  <c r="N80" i="7" s="1"/>
  <c r="L81" i="7"/>
  <c r="M81" i="7"/>
  <c r="N81" i="7"/>
  <c r="L82" i="7"/>
  <c r="M82" i="7" s="1"/>
  <c r="N82" i="7" s="1"/>
  <c r="L83" i="7"/>
  <c r="M83" i="7" s="1"/>
  <c r="N83" i="7" s="1"/>
  <c r="L84" i="7"/>
  <c r="M84" i="7"/>
  <c r="N84" i="7" s="1"/>
  <c r="L85" i="7"/>
  <c r="M85" i="7"/>
  <c r="N85" i="7"/>
  <c r="L86" i="7"/>
  <c r="M86" i="7" s="1"/>
  <c r="N86" i="7" s="1"/>
  <c r="L87" i="7"/>
  <c r="M87" i="7" s="1"/>
  <c r="N87" i="7" s="1"/>
  <c r="L88" i="7"/>
  <c r="M88" i="7"/>
  <c r="N88" i="7" s="1"/>
  <c r="L89" i="7"/>
  <c r="M89" i="7" s="1"/>
  <c r="N89" i="7" s="1"/>
  <c r="L90" i="7"/>
  <c r="M90" i="7" s="1"/>
  <c r="N90" i="7" s="1"/>
  <c r="L91" i="7"/>
  <c r="M91" i="7" s="1"/>
  <c r="N91" i="7" s="1"/>
  <c r="L92" i="7"/>
  <c r="M92" i="7"/>
  <c r="N92" i="7" s="1"/>
  <c r="L93" i="7"/>
  <c r="M93" i="7" s="1"/>
  <c r="N93" i="7" s="1"/>
  <c r="L94" i="7"/>
  <c r="M94" i="7" s="1"/>
  <c r="N94" i="7" s="1"/>
  <c r="L95" i="7"/>
  <c r="M95" i="7" s="1"/>
  <c r="N95" i="7" s="1"/>
  <c r="L96" i="7"/>
  <c r="M96" i="7"/>
  <c r="N96" i="7" s="1"/>
  <c r="L97" i="7"/>
  <c r="M97" i="7" s="1"/>
  <c r="N97" i="7" s="1"/>
  <c r="L98" i="7"/>
  <c r="M98" i="7" s="1"/>
  <c r="N98" i="7" s="1"/>
  <c r="L99" i="7"/>
  <c r="M99" i="7" s="1"/>
  <c r="N99" i="7" s="1"/>
  <c r="L100" i="7"/>
  <c r="M100" i="7"/>
  <c r="N100" i="7" s="1"/>
  <c r="L101" i="7"/>
  <c r="M101" i="7" s="1"/>
  <c r="N101" i="7" s="1"/>
  <c r="L102" i="7"/>
  <c r="M102" i="7" s="1"/>
  <c r="N102" i="7" s="1"/>
  <c r="L103" i="7"/>
  <c r="M103" i="7" s="1"/>
  <c r="N103" i="7" s="1"/>
  <c r="L104" i="7"/>
  <c r="M104" i="7"/>
  <c r="N104" i="7" s="1"/>
  <c r="L105" i="7"/>
  <c r="M105" i="7" s="1"/>
  <c r="N105" i="7" s="1"/>
  <c r="J106" i="7"/>
  <c r="N36" i="5"/>
  <c r="J36" i="5"/>
  <c r="L18" i="5"/>
  <c r="M18" i="5" s="1"/>
  <c r="N18" i="5" s="1"/>
  <c r="L19" i="5"/>
  <c r="M19" i="5" s="1"/>
  <c r="N19" i="5" s="1"/>
  <c r="L20" i="5"/>
  <c r="M20" i="5"/>
  <c r="N20" i="5" s="1"/>
  <c r="L21" i="5"/>
  <c r="M21" i="5"/>
  <c r="N21" i="5"/>
  <c r="L22" i="5"/>
  <c r="M22" i="5" s="1"/>
  <c r="N22" i="5" s="1"/>
  <c r="L23" i="5"/>
  <c r="M23" i="5" s="1"/>
  <c r="N23" i="5" s="1"/>
  <c r="L24" i="5"/>
  <c r="M24" i="5"/>
  <c r="N24" i="5" s="1"/>
  <c r="L25" i="5"/>
  <c r="M25" i="5"/>
  <c r="N25" i="5"/>
  <c r="L26" i="5"/>
  <c r="M26" i="5" s="1"/>
  <c r="N26" i="5" s="1"/>
  <c r="L27" i="5"/>
  <c r="M27" i="5" s="1"/>
  <c r="N27" i="5" s="1"/>
  <c r="L28" i="5"/>
  <c r="M28" i="5"/>
  <c r="N28" i="5" s="1"/>
  <c r="L29" i="5"/>
  <c r="M29" i="5"/>
  <c r="N29" i="5"/>
  <c r="L30" i="5"/>
  <c r="M30" i="5" s="1"/>
  <c r="N30" i="5" s="1"/>
  <c r="L31" i="5"/>
  <c r="M31" i="5" s="1"/>
  <c r="N31" i="5" s="1"/>
  <c r="L32" i="5"/>
  <c r="M32" i="5"/>
  <c r="N32" i="5" s="1"/>
  <c r="L33" i="5"/>
  <c r="M33" i="5"/>
  <c r="N33" i="5"/>
  <c r="L34" i="5"/>
  <c r="M34" i="5" s="1"/>
  <c r="N34" i="5" s="1"/>
  <c r="L35" i="5"/>
  <c r="M35" i="5" s="1"/>
  <c r="N35" i="5" s="1"/>
  <c r="N17" i="4"/>
  <c r="J17" i="4"/>
  <c r="N41" i="35"/>
  <c r="J41" i="35"/>
  <c r="L18" i="35"/>
  <c r="M18" i="35" s="1"/>
  <c r="N18" i="35" s="1"/>
  <c r="L19" i="35"/>
  <c r="M19" i="35" s="1"/>
  <c r="N19" i="35" s="1"/>
  <c r="L20" i="35"/>
  <c r="M20" i="35"/>
  <c r="N20" i="35" s="1"/>
  <c r="L21" i="35"/>
  <c r="M21" i="35"/>
  <c r="N21" i="35"/>
  <c r="L22" i="35"/>
  <c r="M22" i="35" s="1"/>
  <c r="N22" i="35" s="1"/>
  <c r="L23" i="35"/>
  <c r="M23" i="35" s="1"/>
  <c r="N23" i="35" s="1"/>
  <c r="L24" i="35"/>
  <c r="M24" i="35"/>
  <c r="N24" i="35" s="1"/>
  <c r="L25" i="35"/>
  <c r="M25" i="35"/>
  <c r="N25" i="35"/>
  <c r="L26" i="35"/>
  <c r="M26" i="35" s="1"/>
  <c r="N26" i="35" s="1"/>
  <c r="L27" i="35"/>
  <c r="M27" i="35" s="1"/>
  <c r="N27" i="35" s="1"/>
  <c r="L28" i="35"/>
  <c r="M28" i="35"/>
  <c r="N28" i="35" s="1"/>
  <c r="L29" i="35"/>
  <c r="M29" i="35"/>
  <c r="N29" i="35"/>
  <c r="L30" i="35"/>
  <c r="M30" i="35" s="1"/>
  <c r="N30" i="35" s="1"/>
  <c r="L31" i="35"/>
  <c r="M31" i="35" s="1"/>
  <c r="N31" i="35" s="1"/>
  <c r="L32" i="35"/>
  <c r="M32" i="35"/>
  <c r="N32" i="35" s="1"/>
  <c r="L33" i="35"/>
  <c r="M33" i="35"/>
  <c r="N33" i="35"/>
  <c r="L34" i="35"/>
  <c r="M34" i="35" s="1"/>
  <c r="N34" i="35" s="1"/>
  <c r="L35" i="35"/>
  <c r="M35" i="35" s="1"/>
  <c r="N35" i="35" s="1"/>
  <c r="L36" i="35"/>
  <c r="M36" i="35"/>
  <c r="N36" i="35" s="1"/>
  <c r="L37" i="35"/>
  <c r="M37" i="35"/>
  <c r="N37" i="35"/>
  <c r="L38" i="35"/>
  <c r="M38" i="35" s="1"/>
  <c r="N38" i="35" s="1"/>
  <c r="L39" i="35"/>
  <c r="M39" i="35" s="1"/>
  <c r="N39" i="35" s="1"/>
  <c r="L40" i="35"/>
  <c r="M40" i="35"/>
  <c r="N40" i="35" s="1"/>
  <c r="L18" i="46"/>
  <c r="M18" i="46" s="1"/>
  <c r="N18" i="46" s="1"/>
  <c r="L19" i="46"/>
  <c r="M19" i="46" s="1"/>
  <c r="N19" i="46" s="1"/>
  <c r="L20" i="46"/>
  <c r="M20" i="46"/>
  <c r="N20" i="46" s="1"/>
  <c r="L21" i="46"/>
  <c r="M21" i="46"/>
  <c r="N21" i="46"/>
  <c r="J22" i="46"/>
  <c r="N24" i="41"/>
  <c r="J24" i="41"/>
  <c r="L18" i="41"/>
  <c r="M18" i="41" s="1"/>
  <c r="N18" i="41" s="1"/>
  <c r="L19" i="41"/>
  <c r="M19" i="41" s="1"/>
  <c r="N19" i="41" s="1"/>
  <c r="L20" i="41"/>
  <c r="M20" i="41"/>
  <c r="N20" i="41" s="1"/>
  <c r="L21" i="41"/>
  <c r="M21" i="41"/>
  <c r="N21" i="41"/>
  <c r="L22" i="41"/>
  <c r="M22" i="41" s="1"/>
  <c r="N22" i="41" s="1"/>
  <c r="L23" i="41"/>
  <c r="M23" i="41" s="1"/>
  <c r="N23" i="41" s="1"/>
  <c r="N26" i="38"/>
  <c r="J26" i="38"/>
  <c r="L18" i="38"/>
  <c r="M18" i="38" s="1"/>
  <c r="N18" i="38" s="1"/>
  <c r="L19" i="38"/>
  <c r="M19" i="38" s="1"/>
  <c r="N19" i="38" s="1"/>
  <c r="L20" i="38"/>
  <c r="M20" i="38"/>
  <c r="N20" i="38" s="1"/>
  <c r="L21" i="38"/>
  <c r="M21" i="38"/>
  <c r="N21" i="38"/>
  <c r="L22" i="38"/>
  <c r="M22" i="38" s="1"/>
  <c r="N22" i="38" s="1"/>
  <c r="L23" i="38"/>
  <c r="M23" i="38" s="1"/>
  <c r="N23" i="38" s="1"/>
  <c r="L24" i="38"/>
  <c r="M24" i="38"/>
  <c r="N24" i="38" s="1"/>
  <c r="L25" i="38"/>
  <c r="M25" i="38"/>
  <c r="N25" i="38"/>
  <c r="L18" i="54"/>
  <c r="M18" i="54" s="1"/>
  <c r="N18" i="54" s="1"/>
  <c r="N22" i="54" s="1"/>
  <c r="L19" i="54"/>
  <c r="M19" i="54" s="1"/>
  <c r="N19" i="54" s="1"/>
  <c r="L20" i="54"/>
  <c r="M20" i="54"/>
  <c r="N20" i="54" s="1"/>
  <c r="L21" i="54"/>
  <c r="M21" i="54"/>
  <c r="N21" i="54"/>
  <c r="J22" i="54"/>
  <c r="N22" i="3"/>
  <c r="J22" i="3"/>
  <c r="L18" i="3"/>
  <c r="M18" i="3" s="1"/>
  <c r="N18" i="3" s="1"/>
  <c r="L19" i="3"/>
  <c r="M19" i="3" s="1"/>
  <c r="N19" i="3" s="1"/>
  <c r="L20" i="3"/>
  <c r="M20" i="3"/>
  <c r="N20" i="3" s="1"/>
  <c r="L21" i="3"/>
  <c r="M21" i="3" s="1"/>
  <c r="N21" i="3" s="1"/>
  <c r="L18" i="33"/>
  <c r="M18" i="33" s="1"/>
  <c r="N18" i="33" s="1"/>
  <c r="L19" i="33"/>
  <c r="M19" i="33" s="1"/>
  <c r="N19" i="33" s="1"/>
  <c r="L20" i="33"/>
  <c r="M20" i="33"/>
  <c r="N20" i="33" s="1"/>
  <c r="L21" i="33"/>
  <c r="M21" i="33" s="1"/>
  <c r="N21" i="33" s="1"/>
  <c r="L22" i="33"/>
  <c r="M22" i="33" s="1"/>
  <c r="N22" i="33" s="1"/>
  <c r="L23" i="33"/>
  <c r="M23" i="33" s="1"/>
  <c r="N23" i="33" s="1"/>
  <c r="L24" i="33"/>
  <c r="M24" i="33"/>
  <c r="N24" i="33" s="1"/>
  <c r="L25" i="33"/>
  <c r="M25" i="33" s="1"/>
  <c r="N25" i="33" s="1"/>
  <c r="L26" i="33"/>
  <c r="M26" i="33"/>
  <c r="N26" i="33" s="1"/>
  <c r="L27" i="33"/>
  <c r="M27" i="33" s="1"/>
  <c r="N27" i="33" s="1"/>
  <c r="L28" i="33"/>
  <c r="M28" i="33"/>
  <c r="N28" i="33" s="1"/>
  <c r="J29" i="33"/>
  <c r="L18" i="2"/>
  <c r="M18" i="2" s="1"/>
  <c r="N18" i="2" s="1"/>
  <c r="L19" i="2"/>
  <c r="M19" i="2" s="1"/>
  <c r="N19" i="2" s="1"/>
  <c r="L20" i="2"/>
  <c r="M20" i="2"/>
  <c r="N20" i="2" s="1"/>
  <c r="L21" i="2"/>
  <c r="M21" i="2"/>
  <c r="N21" i="2"/>
  <c r="L22" i="2"/>
  <c r="M22" i="2" s="1"/>
  <c r="N22" i="2" s="1"/>
  <c r="L23" i="2"/>
  <c r="M23" i="2" s="1"/>
  <c r="N23" i="2" s="1"/>
  <c r="L24" i="2"/>
  <c r="M24" i="2"/>
  <c r="N24" i="2" s="1"/>
  <c r="L25" i="2"/>
  <c r="M25" i="2"/>
  <c r="N25" i="2"/>
  <c r="J26" i="2"/>
  <c r="N20" i="40"/>
  <c r="J20" i="40"/>
  <c r="L18" i="32"/>
  <c r="M18" i="32" s="1"/>
  <c r="N18" i="32" s="1"/>
  <c r="L19" i="32"/>
  <c r="M19" i="32" s="1"/>
  <c r="N19" i="32" s="1"/>
  <c r="L20" i="32"/>
  <c r="M20" i="32"/>
  <c r="N20" i="32" s="1"/>
  <c r="L21" i="32"/>
  <c r="M21" i="32"/>
  <c r="N21" i="32"/>
  <c r="L22" i="32"/>
  <c r="M22" i="32" s="1"/>
  <c r="N22" i="32" s="1"/>
  <c r="L23" i="32"/>
  <c r="M23" i="32" s="1"/>
  <c r="N23" i="32" s="1"/>
  <c r="L24" i="32"/>
  <c r="M24" i="32"/>
  <c r="N24" i="32" s="1"/>
  <c r="L25" i="32"/>
  <c r="M25" i="32"/>
  <c r="N25" i="32"/>
  <c r="L26" i="32"/>
  <c r="M26" i="32" s="1"/>
  <c r="N26" i="32" s="1"/>
  <c r="L27" i="32"/>
  <c r="M27" i="32" s="1"/>
  <c r="N27" i="32" s="1"/>
  <c r="L28" i="32"/>
  <c r="M28" i="32"/>
  <c r="N28" i="32" s="1"/>
  <c r="L29" i="32"/>
  <c r="M29" i="32"/>
  <c r="N29" i="32"/>
  <c r="L30" i="32"/>
  <c r="M30" i="32" s="1"/>
  <c r="N30" i="32" s="1"/>
  <c r="L31" i="32"/>
  <c r="M31" i="32" s="1"/>
  <c r="N31" i="32" s="1"/>
  <c r="L32" i="32"/>
  <c r="M32" i="32"/>
  <c r="N32" i="32" s="1"/>
  <c r="L33" i="32"/>
  <c r="M33" i="32"/>
  <c r="N33" i="32"/>
  <c r="L34" i="32"/>
  <c r="M34" i="32" s="1"/>
  <c r="N34" i="32" s="1"/>
  <c r="L35" i="32"/>
  <c r="M35" i="32" s="1"/>
  <c r="N35" i="32" s="1"/>
  <c r="L36" i="32"/>
  <c r="M36" i="32"/>
  <c r="N36" i="32" s="1"/>
  <c r="L37" i="32"/>
  <c r="M37" i="32"/>
  <c r="N37" i="32"/>
  <c r="J38" i="32"/>
  <c r="N17" i="51"/>
  <c r="J17" i="51"/>
  <c r="N17" i="48"/>
  <c r="J17" i="48"/>
  <c r="L18" i="1"/>
  <c r="M18" i="1" s="1"/>
  <c r="N18" i="1" s="1"/>
  <c r="L19" i="1"/>
  <c r="M19" i="1" s="1"/>
  <c r="N19" i="1" s="1"/>
  <c r="L20" i="1"/>
  <c r="M20" i="1"/>
  <c r="N20" i="1" s="1"/>
  <c r="L21" i="1"/>
  <c r="M21" i="1"/>
  <c r="N21" i="1"/>
  <c r="L22" i="1"/>
  <c r="M22" i="1" s="1"/>
  <c r="N22" i="1" s="1"/>
  <c r="L23" i="1"/>
  <c r="M23" i="1" s="1"/>
  <c r="N23" i="1" s="1"/>
  <c r="L24" i="1"/>
  <c r="M24" i="1"/>
  <c r="N24" i="1" s="1"/>
  <c r="L25" i="1"/>
  <c r="M25" i="1"/>
  <c r="N25" i="1"/>
  <c r="L26" i="1"/>
  <c r="M26" i="1" s="1"/>
  <c r="N26" i="1" s="1"/>
  <c r="L27" i="1"/>
  <c r="M27" i="1" s="1"/>
  <c r="N27" i="1" s="1"/>
  <c r="L28" i="1"/>
  <c r="M28" i="1"/>
  <c r="N28" i="1" s="1"/>
  <c r="L29" i="1"/>
  <c r="M29" i="1"/>
  <c r="N29" i="1"/>
  <c r="L30" i="1"/>
  <c r="M30" i="1" s="1"/>
  <c r="N30" i="1" s="1"/>
  <c r="L31" i="1"/>
  <c r="M31" i="1" s="1"/>
  <c r="N31" i="1" s="1"/>
  <c r="L32" i="1"/>
  <c r="M32" i="1"/>
  <c r="N32" i="1" s="1"/>
  <c r="L33" i="1"/>
  <c r="M33" i="1"/>
  <c r="N33" i="1"/>
  <c r="L34" i="1"/>
  <c r="M34" i="1" s="1"/>
  <c r="N34" i="1" s="1"/>
  <c r="L35" i="1"/>
  <c r="M35" i="1" s="1"/>
  <c r="N35" i="1" s="1"/>
  <c r="L36" i="1"/>
  <c r="M36" i="1"/>
  <c r="N36" i="1" s="1"/>
  <c r="L37" i="1"/>
  <c r="M37" i="1"/>
  <c r="N37" i="1"/>
  <c r="L38" i="1"/>
  <c r="M38" i="1" s="1"/>
  <c r="N38" i="1" s="1"/>
  <c r="L39" i="1"/>
  <c r="M39" i="1" s="1"/>
  <c r="N39" i="1" s="1"/>
  <c r="L40" i="1"/>
  <c r="M40" i="1"/>
  <c r="N40" i="1" s="1"/>
  <c r="L41" i="1"/>
  <c r="M41" i="1"/>
  <c r="N41" i="1"/>
  <c r="L42" i="1"/>
  <c r="M42" i="1" s="1"/>
  <c r="N42" i="1" s="1"/>
  <c r="L43" i="1"/>
  <c r="M43" i="1" s="1"/>
  <c r="N43" i="1" s="1"/>
  <c r="L44" i="1"/>
  <c r="M44" i="1"/>
  <c r="N44" i="1" s="1"/>
  <c r="L45" i="1"/>
  <c r="M45" i="1"/>
  <c r="N45" i="1"/>
  <c r="L46" i="1"/>
  <c r="M46" i="1" s="1"/>
  <c r="N46" i="1" s="1"/>
  <c r="L47" i="1"/>
  <c r="M47" i="1" s="1"/>
  <c r="N47" i="1" s="1"/>
  <c r="L48" i="1"/>
  <c r="M48" i="1"/>
  <c r="N48" i="1" s="1"/>
  <c r="L49" i="1"/>
  <c r="M49" i="1"/>
  <c r="N49" i="1"/>
  <c r="L50" i="1"/>
  <c r="M50" i="1" s="1"/>
  <c r="N50" i="1" s="1"/>
  <c r="L51" i="1"/>
  <c r="M51" i="1" s="1"/>
  <c r="N51" i="1" s="1"/>
  <c r="L52" i="1"/>
  <c r="M52" i="1"/>
  <c r="N52" i="1" s="1"/>
  <c r="L53" i="1"/>
  <c r="M53" i="1"/>
  <c r="N53" i="1"/>
  <c r="L54" i="1"/>
  <c r="M54" i="1" s="1"/>
  <c r="N54" i="1" s="1"/>
  <c r="L55" i="1"/>
  <c r="M55" i="1" s="1"/>
  <c r="N55" i="1" s="1"/>
  <c r="L56" i="1"/>
  <c r="M56" i="1"/>
  <c r="N56" i="1" s="1"/>
  <c r="L57" i="1"/>
  <c r="M57" i="1"/>
  <c r="N57" i="1"/>
  <c r="L58" i="1"/>
  <c r="M58" i="1" s="1"/>
  <c r="N58" i="1" s="1"/>
  <c r="L59" i="1"/>
  <c r="M59" i="1" s="1"/>
  <c r="N59" i="1" s="1"/>
  <c r="J60" i="1"/>
  <c r="N27" i="21" l="1"/>
  <c r="N28" i="44"/>
  <c r="N29" i="16"/>
  <c r="N38" i="15"/>
  <c r="N54" i="14"/>
  <c r="O24" i="47"/>
  <c r="O40" i="11"/>
  <c r="N57" i="8"/>
  <c r="N106" i="7"/>
  <c r="N22" i="46"/>
  <c r="N29" i="33"/>
  <c r="N26" i="2"/>
  <c r="N38" i="32"/>
  <c r="N60" i="1"/>
  <c r="L18" i="34" l="1"/>
  <c r="M18" i="34" s="1"/>
  <c r="N18" i="34" s="1"/>
  <c r="L19" i="34"/>
  <c r="M19" i="34" s="1"/>
  <c r="N19" i="34" s="1"/>
  <c r="L20" i="34"/>
  <c r="M20" i="34"/>
  <c r="N20" i="34" s="1"/>
  <c r="L21" i="34"/>
  <c r="M21" i="34" s="1"/>
  <c r="N21" i="34" s="1"/>
  <c r="L22" i="34"/>
  <c r="M22" i="34" s="1"/>
  <c r="N22" i="34" s="1"/>
  <c r="L23" i="34"/>
  <c r="M23" i="34" s="1"/>
  <c r="N23" i="34" s="1"/>
  <c r="L24" i="34"/>
  <c r="M24" i="34" s="1"/>
  <c r="N24" i="34" s="1"/>
  <c r="L25" i="34"/>
  <c r="M25" i="34" s="1"/>
  <c r="N25" i="34" s="1"/>
  <c r="L26" i="34"/>
  <c r="M26" i="34" s="1"/>
  <c r="N26" i="34" s="1"/>
  <c r="L27" i="34"/>
  <c r="M27" i="34" s="1"/>
  <c r="N27" i="34" s="1"/>
  <c r="L28" i="34"/>
  <c r="M28" i="34" s="1"/>
  <c r="N28" i="34" s="1"/>
  <c r="L29" i="34"/>
  <c r="M29" i="34"/>
  <c r="N29" i="34" s="1"/>
  <c r="L30" i="34"/>
  <c r="M30" i="34" s="1"/>
  <c r="N30" i="34" s="1"/>
  <c r="L31" i="34"/>
  <c r="M31" i="34" s="1"/>
  <c r="N31" i="34" s="1"/>
  <c r="L32" i="34"/>
  <c r="M32" i="34" s="1"/>
  <c r="N32" i="34" s="1"/>
  <c r="L33" i="34"/>
  <c r="M33" i="34"/>
  <c r="N33" i="34"/>
  <c r="L34" i="34"/>
  <c r="M34" i="34" s="1"/>
  <c r="N34" i="34" s="1"/>
  <c r="L35" i="34"/>
  <c r="M35" i="34" s="1"/>
  <c r="N35" i="34" s="1"/>
  <c r="L36" i="34"/>
  <c r="M36" i="34"/>
  <c r="N36" i="34" s="1"/>
  <c r="L37" i="34"/>
  <c r="M37" i="34" s="1"/>
  <c r="N37" i="34" s="1"/>
  <c r="L38" i="34"/>
  <c r="M38" i="34" s="1"/>
  <c r="N38" i="34" s="1"/>
  <c r="L39" i="34"/>
  <c r="M39" i="34" s="1"/>
  <c r="N39" i="34" s="1"/>
  <c r="M17" i="12" l="1"/>
  <c r="M16" i="12"/>
  <c r="M17" i="11"/>
  <c r="N17" i="11" s="1"/>
  <c r="O17" i="11" s="1"/>
  <c r="M16" i="11"/>
  <c r="L17" i="35"/>
  <c r="L17" i="7"/>
  <c r="M17" i="7" s="1"/>
  <c r="N17" i="7" s="1"/>
  <c r="L16" i="7"/>
  <c r="M16" i="7" s="1"/>
  <c r="N16" i="7" s="1"/>
  <c r="M17" i="5"/>
  <c r="N17" i="5" s="1"/>
  <c r="L17" i="5"/>
  <c r="L16" i="5"/>
  <c r="M16" i="5" s="1"/>
  <c r="N16" i="5" s="1"/>
  <c r="L16" i="4"/>
  <c r="M16" i="4" s="1"/>
  <c r="N16" i="4" s="1"/>
  <c r="M17" i="46"/>
  <c r="N17" i="46" s="1"/>
  <c r="L17" i="46"/>
  <c r="L16" i="46"/>
  <c r="M16" i="46" s="1"/>
  <c r="N16" i="46" s="1"/>
  <c r="L17" i="41"/>
  <c r="M17" i="41" s="1"/>
  <c r="N17" i="41" s="1"/>
  <c r="L16" i="41"/>
  <c r="M16" i="41" s="1"/>
  <c r="N16" i="41" s="1"/>
  <c r="L17" i="38"/>
  <c r="M17" i="38" s="1"/>
  <c r="N17" i="38" s="1"/>
  <c r="L18" i="40"/>
  <c r="M18" i="40" s="1"/>
  <c r="N18" i="40" s="1"/>
  <c r="L19" i="40"/>
  <c r="M19" i="40"/>
  <c r="N19" i="40" s="1"/>
  <c r="L16" i="38"/>
  <c r="M16" i="38" s="1"/>
  <c r="N16" i="38" s="1"/>
  <c r="L17" i="54"/>
  <c r="M17" i="54" s="1"/>
  <c r="N17" i="54" s="1"/>
  <c r="L17" i="3"/>
  <c r="M17" i="3" s="1"/>
  <c r="N17" i="3" s="1"/>
  <c r="L16" i="3"/>
  <c r="L16" i="54"/>
  <c r="M16" i="54" s="1"/>
  <c r="N16" i="54" s="1"/>
  <c r="L16" i="1"/>
  <c r="M16" i="1"/>
  <c r="N16" i="1"/>
  <c r="L17" i="50" l="1"/>
  <c r="L18" i="50"/>
  <c r="M18" i="50" s="1"/>
  <c r="N18" i="50" s="1"/>
  <c r="L16" i="51" l="1"/>
  <c r="M16" i="51" l="1"/>
  <c r="N16" i="51" s="1"/>
  <c r="M17" i="35"/>
  <c r="N17" i="35" s="1"/>
  <c r="M17" i="50"/>
  <c r="N17" i="50" s="1"/>
  <c r="L16" i="50"/>
  <c r="M16" i="50" s="1"/>
  <c r="N16" i="50" s="1"/>
  <c r="L16" i="48"/>
  <c r="M16" i="48" s="1"/>
  <c r="N16" i="48" s="1"/>
  <c r="M17" i="47"/>
  <c r="N17" i="47" s="1"/>
  <c r="O17" i="47" s="1"/>
  <c r="M16" i="47"/>
  <c r="N16" i="47" s="1"/>
  <c r="O16" i="47" s="1"/>
  <c r="L16" i="33"/>
  <c r="M16" i="33" s="1"/>
  <c r="N16" i="33" s="1"/>
  <c r="L17" i="44"/>
  <c r="M17" i="44" s="1"/>
  <c r="N17" i="44" s="1"/>
  <c r="L16" i="44"/>
  <c r="M16" i="44" s="1"/>
  <c r="N16" i="44" s="1"/>
  <c r="L17" i="20"/>
  <c r="M17" i="20" s="1"/>
  <c r="N17" i="20" s="1"/>
  <c r="L17" i="18"/>
  <c r="M17" i="18" s="1"/>
  <c r="N17" i="18" s="1"/>
  <c r="L16" i="43"/>
  <c r="M16" i="43" s="1"/>
  <c r="N16" i="43" s="1"/>
  <c r="L17" i="8"/>
  <c r="M17" i="8" s="1"/>
  <c r="N17" i="8" s="1"/>
  <c r="L17" i="42"/>
  <c r="M17" i="42" s="1"/>
  <c r="N17" i="42" s="1"/>
  <c r="L16" i="42"/>
  <c r="M16" i="42" s="1"/>
  <c r="N16" i="42" s="1"/>
  <c r="L17" i="2"/>
  <c r="M17" i="2" s="1"/>
  <c r="N17" i="2" s="1"/>
  <c r="L17" i="40"/>
  <c r="M17" i="40" s="1"/>
  <c r="N17" i="40" s="1"/>
  <c r="L16" i="40"/>
  <c r="M16" i="40" s="1"/>
  <c r="N16" i="40" s="1"/>
  <c r="L17" i="17"/>
  <c r="M17" i="17" s="1"/>
  <c r="N17" i="17" s="1"/>
  <c r="L17" i="39"/>
  <c r="M17" i="39" s="1"/>
  <c r="N17" i="39" s="1"/>
  <c r="L16" i="39"/>
  <c r="M16" i="39" s="1"/>
  <c r="N16" i="39" s="1"/>
  <c r="L17" i="32"/>
  <c r="M17" i="32" s="1"/>
  <c r="N17" i="32" s="1"/>
  <c r="L17" i="1"/>
  <c r="M17" i="1" s="1"/>
  <c r="N17" i="1" s="1"/>
  <c r="L17" i="21"/>
  <c r="M17" i="21" s="1"/>
  <c r="N17" i="21" s="1"/>
  <c r="L17" i="19"/>
  <c r="M17" i="19" s="1"/>
  <c r="N17" i="19" s="1"/>
  <c r="M16" i="36"/>
  <c r="N16" i="36" s="1"/>
  <c r="O16" i="36" s="1"/>
  <c r="L17" i="33"/>
  <c r="M17" i="33" s="1"/>
  <c r="N17" i="33" s="1"/>
  <c r="L16" i="35"/>
  <c r="M16" i="35" s="1"/>
  <c r="N16" i="35" s="1"/>
  <c r="L17" i="34"/>
  <c r="M17" i="34" s="1"/>
  <c r="N17" i="34" s="1"/>
  <c r="L16" i="34"/>
  <c r="M16" i="34" s="1"/>
  <c r="N16" i="34" s="1"/>
  <c r="L16" i="32"/>
  <c r="M16" i="32" s="1"/>
  <c r="N16" i="32" s="1"/>
  <c r="L16" i="17"/>
  <c r="M16" i="17" s="1"/>
  <c r="N16" i="17" s="1"/>
  <c r="L16" i="18"/>
  <c r="M16" i="18" s="1"/>
  <c r="N16" i="18" s="1"/>
  <c r="M17" i="10"/>
  <c r="N17" i="10" s="1"/>
  <c r="O17" i="10" s="1"/>
  <c r="L16" i="21"/>
  <c r="M16" i="21" s="1"/>
  <c r="N16" i="21" s="1"/>
  <c r="L16" i="20"/>
  <c r="M16" i="20" s="1"/>
  <c r="N16" i="20" s="1"/>
  <c r="L16" i="19"/>
  <c r="M16" i="19" s="1"/>
  <c r="N16" i="19" s="1"/>
  <c r="L16" i="16"/>
  <c r="M16" i="16" s="1"/>
  <c r="N16" i="16" s="1"/>
  <c r="L17" i="16"/>
  <c r="M17" i="16" s="1"/>
  <c r="N17" i="16" s="1"/>
  <c r="L16" i="15"/>
  <c r="M16" i="15" s="1"/>
  <c r="N16" i="15" s="1"/>
  <c r="L17" i="15"/>
  <c r="M17" i="15" s="1"/>
  <c r="N17" i="15" s="1"/>
  <c r="L16" i="14"/>
  <c r="M16" i="14" s="1"/>
  <c r="N16" i="14" s="1"/>
  <c r="L17" i="14"/>
  <c r="M17" i="14" s="1"/>
  <c r="N17" i="14" s="1"/>
  <c r="M16" i="13"/>
  <c r="N16" i="13" s="1"/>
  <c r="M17" i="13"/>
  <c r="N17" i="13" s="1"/>
  <c r="O17" i="13" s="1"/>
  <c r="N16" i="12"/>
  <c r="O16" i="12" s="1"/>
  <c r="N17" i="12"/>
  <c r="O17" i="12" s="1"/>
  <c r="N16" i="11"/>
  <c r="O16" i="11" s="1"/>
  <c r="M16" i="10"/>
  <c r="N16" i="10" s="1"/>
  <c r="O16" i="10" s="1"/>
  <c r="M16" i="9"/>
  <c r="N16" i="9" s="1"/>
  <c r="O16" i="9" s="1"/>
  <c r="L16" i="8"/>
  <c r="M16" i="8" s="1"/>
  <c r="N16" i="8" s="1"/>
  <c r="M16" i="3"/>
  <c r="N16" i="3" s="1"/>
  <c r="L16" i="2"/>
  <c r="M16" i="2" s="1"/>
  <c r="N16" i="2" s="1"/>
  <c r="O16" i="13" l="1"/>
</calcChain>
</file>

<file path=xl/sharedStrings.xml><?xml version="1.0" encoding="utf-8"?>
<sst xmlns="http://schemas.openxmlformats.org/spreadsheetml/2006/main" count="3292" uniqueCount="907">
  <si>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</si>
  <si>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</si>
  <si>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</si>
  <si>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</si>
  <si>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</si>
  <si>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</si>
  <si>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PREDRAČUN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</si>
  <si>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</si>
  <si>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</si>
  <si>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</si>
  <si>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</si>
  <si>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</si>
  <si>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</si>
  <si>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</si>
  <si>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</si>
  <si>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</si>
  <si>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</si>
  <si>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</si>
  <si>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</si>
  <si>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</si>
  <si>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</si>
  <si>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</si>
  <si>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</si>
  <si>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</si>
  <si>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</si>
  <si>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</si>
  <si>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</si>
  <si>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</si>
  <si>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</si>
  <si>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</si>
  <si>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</si>
  <si>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</si>
  <si>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</si>
  <si>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</si>
  <si>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</si>
  <si>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</si>
  <si>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</si>
  <si>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</si>
  <si>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</si>
  <si>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</si>
  <si>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</si>
  <si>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</si>
  <si>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</si>
  <si>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</si>
  <si>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</si>
  <si>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</si>
  <si>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</si>
  <si>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</si>
  <si>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</si>
  <si>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</si>
  <si>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</si>
  <si>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</si>
  <si>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</si>
  <si>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</si>
  <si>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</si>
  <si>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</si>
  <si>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</si>
  <si>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</si>
  <si>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</si>
  <si>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</si>
  <si>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</si>
  <si>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4. sklop v EUR</t>
  </si>
  <si>
    <t>SKUPAJ VREDNOST za 5. sklop v EUR</t>
  </si>
  <si>
    <t>SKUPAJ VREDNOST za 7. sklop v EUR</t>
  </si>
  <si>
    <t>SKUPAJ VREDNOST za 8. sklop v EUR</t>
  </si>
  <si>
    <t>36.</t>
  </si>
  <si>
    <t>37.</t>
  </si>
  <si>
    <t>38.</t>
  </si>
  <si>
    <t>39.</t>
  </si>
  <si>
    <t>40.</t>
  </si>
  <si>
    <t>41.</t>
  </si>
  <si>
    <t>42.</t>
  </si>
  <si>
    <t>SKUPAJ VREDNOST za 11. sklop v EUR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</si>
  <si>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</si>
  <si>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</si>
  <si>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</si>
  <si>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</si>
  <si>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</si>
  <si>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</si>
  <si>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18. sklop v EUR</t>
  </si>
  <si>
    <t>SKUPAJ VREDNOST za 19. sklop v EUR</t>
  </si>
  <si>
    <t>SKUPAJ VREDNOST za 20. sklop v EUR</t>
  </si>
  <si>
    <t>SKUPAJ VREDNOST za 21. sklop v EUR</t>
  </si>
  <si>
    <t>SKUPAJ VREDNOST za 22. sklop v EUR</t>
  </si>
  <si>
    <t>SKUPAJ VREDNOST za 23. sklop v EUR</t>
  </si>
  <si>
    <t>SKUPAJ VREDNOST za 24. sklop v EUR</t>
  </si>
  <si>
    <t>SKUPAJ VREDNOST za 25. sklop v EUR</t>
  </si>
  <si>
    <t>SKUPAJ VREDNOST za 26. sklop v EUR</t>
  </si>
  <si>
    <t>SKUPAJ VREDNOST za 27. sklop v EUR</t>
  </si>
  <si>
    <t>SKUPAJ VREDNOST za 28. sklop v EUR</t>
  </si>
  <si>
    <t>SKUPAJ VREDNOST za 6. sklop v EUR</t>
  </si>
  <si>
    <t>SKUPAJ VREDNOST za 29. sklop v EUR</t>
  </si>
  <si>
    <t>SKUPAJ VREDNOST za 30. sklop v EUR</t>
  </si>
  <si>
    <t>SKUPAJ VREDNOST za 31. sklop v EUR</t>
  </si>
  <si>
    <t>kg</t>
  </si>
  <si>
    <t>JUNEČJE MESO, sveže, rebra, brez kosti, v kosu ali narezano na kocke</t>
  </si>
  <si>
    <t xml:space="preserve">JUNEČJE MESO, sveže, stegno, brez kosti, v kosu ali narezano </t>
  </si>
  <si>
    <t>ZAŠINEK, kraški, v kosu ali narezan</t>
  </si>
  <si>
    <t>PRŠUT, kraški, v kosu, brez kosti</t>
  </si>
  <si>
    <t>SALAMA, domača, suha</t>
  </si>
  <si>
    <t>SALAMA, posebna, v kosu ali narezana</t>
  </si>
  <si>
    <t>SALAMA, posebna, z zelenjavo, v kosu ali narezana</t>
  </si>
  <si>
    <t>VRAT, suh, svinjski, z manj maščobe, brez kosti</t>
  </si>
  <si>
    <t>SVINJSKO MESO, kare, prekajeno, brez kosti</t>
  </si>
  <si>
    <t>SVINJSKO MESO, stegno, sveže, brez kosti, v kosu ali narezano</t>
  </si>
  <si>
    <t>ŠUNKA, okrogla, večji delež mesa, v kosu ali narezana</t>
  </si>
  <si>
    <t>TELEČJE MESO, stegno, sveže, brez kosti, v kosu ali narezano</t>
  </si>
  <si>
    <t>1. SKLOP: MESO IN MESNI IZDELKI</t>
  </si>
  <si>
    <t>HRENOVKE, piščančje, male, teža kosa 6-8 dag</t>
  </si>
  <si>
    <t>KOKOŠ, cela, sveža, očiščena, s kostmi</t>
  </si>
  <si>
    <t>100 g</t>
  </si>
  <si>
    <t>PIŠČANČJE MESO, sveže, krače, s kostjo</t>
  </si>
  <si>
    <t>PIŠČANČJE PRSI, salama, v ovitku</t>
  </si>
  <si>
    <t>SALAMA, posebna, piščančja</t>
  </si>
  <si>
    <t>250 g</t>
  </si>
  <si>
    <t>liter</t>
  </si>
  <si>
    <t>MLEKO, sterilizirano, 3,5% mm, 2 dl s slamico</t>
  </si>
  <si>
    <t>SIRNI NAMAZ, pakiran po 3 kg</t>
  </si>
  <si>
    <t>SMETANA, kisla, 20% mm, pakirana po 180 g</t>
  </si>
  <si>
    <t>120 ml</t>
  </si>
  <si>
    <t>SLADOLED, mlečni, lonček, različni okusi, 120 ml</t>
  </si>
  <si>
    <t>500 g</t>
  </si>
  <si>
    <t>FRANCOSKA ŠTRUCA, 250 g</t>
  </si>
  <si>
    <t>KRUH, črni, T1100, hlebec, 1 kg</t>
  </si>
  <si>
    <t>KRUH, kamutov, 1 kg</t>
  </si>
  <si>
    <t>KEKSI, čajni</t>
  </si>
  <si>
    <t>KEKSI, čokoladni</t>
  </si>
  <si>
    <t>KEKSI, lincer</t>
  </si>
  <si>
    <t>KEKSI, masleni</t>
  </si>
  <si>
    <t>KEKSI, orehovi</t>
  </si>
  <si>
    <t>LISTNATO TESTO</t>
  </si>
  <si>
    <t>DROBTINE, pakirane po 500 g</t>
  </si>
  <si>
    <t>JEŠPRENJ, oluščeni ječmen, 1 kg</t>
  </si>
  <si>
    <t>KAŠA, ajdova, 1 kg</t>
  </si>
  <si>
    <t>KAŠA, prosena, 1 kg</t>
  </si>
  <si>
    <t>KRPICE, zakuha</t>
  </si>
  <si>
    <t>MOKA, ajdova</t>
  </si>
  <si>
    <t>MOKA, koruzna</t>
  </si>
  <si>
    <t>MOKA, ostra, pšenična, bela</t>
  </si>
  <si>
    <t>REZANCI, ozki</t>
  </si>
  <si>
    <t>REZANCI, široki</t>
  </si>
  <si>
    <t>TESTENINE, peresniki</t>
  </si>
  <si>
    <t>TESTENINE, polžki drobni</t>
  </si>
  <si>
    <t>TESTENINE, polžki srednji</t>
  </si>
  <si>
    <t>TESTENINE, svedri</t>
  </si>
  <si>
    <t>TESTENINE, špageti št. 3</t>
  </si>
  <si>
    <t>VODNI VLIVANCI, za prikuho</t>
  </si>
  <si>
    <t>ZAKUHA, jušni rezanci</t>
  </si>
  <si>
    <t>ZAKUHA, ribana kaša</t>
  </si>
  <si>
    <t>ZAKUHA, rinčice</t>
  </si>
  <si>
    <t>ZAKUHA, rižek</t>
  </si>
  <si>
    <t>ZAKUHA, zvezdice</t>
  </si>
  <si>
    <t>ZDROB, pšenični</t>
  </si>
  <si>
    <t>KROMPIR, razne sorte</t>
  </si>
  <si>
    <t>KROMPIR, mladi</t>
  </si>
  <si>
    <t>BANANE</t>
  </si>
  <si>
    <t>BROKOLI, cvet</t>
  </si>
  <si>
    <t>BUČKE</t>
  </si>
  <si>
    <t>CVETAČA, cvet</t>
  </si>
  <si>
    <t>ČEBULA, razne sorte</t>
  </si>
  <si>
    <t>ČESEN, zimski</t>
  </si>
  <si>
    <t>FIŽOL, češnjevec, v zrnju</t>
  </si>
  <si>
    <t>GROZDJE, belo, namizno</t>
  </si>
  <si>
    <t>GROZDJE, črno, namizno</t>
  </si>
  <si>
    <t>HRUŠKE</t>
  </si>
  <si>
    <t>JAJČEVCI</t>
  </si>
  <si>
    <t>KAKI</t>
  </si>
  <si>
    <t>KIVI</t>
  </si>
  <si>
    <t>KLEMENTINE</t>
  </si>
  <si>
    <t>KOLERABA, nadzemna</t>
  </si>
  <si>
    <t>KOLERABA, rumena</t>
  </si>
  <si>
    <t>KORENJE, koren</t>
  </si>
  <si>
    <t>KUMARICE</t>
  </si>
  <si>
    <t>LEŠNIKI, oluščeni</t>
  </si>
  <si>
    <t>LIMONE</t>
  </si>
  <si>
    <t>LUBENICE</t>
  </si>
  <si>
    <t>MANDARINE</t>
  </si>
  <si>
    <t>MANDLJI, oluščeni</t>
  </si>
  <si>
    <t>MARELICE, suhe</t>
  </si>
  <si>
    <t>MELONE</t>
  </si>
  <si>
    <t>MOTOVILEC</t>
  </si>
  <si>
    <t>NEKTARINE</t>
  </si>
  <si>
    <t>OREHI, oluščena jedrca</t>
  </si>
  <si>
    <t>PAPRIKA, babura</t>
  </si>
  <si>
    <t>PAPRIKA, rdeča</t>
  </si>
  <si>
    <t>PAPRIKA, zelena</t>
  </si>
  <si>
    <t>PAPRIKA, rumena</t>
  </si>
  <si>
    <t>PARADIŽNIK, češnjevec</t>
  </si>
  <si>
    <t>PARADIŽNIK, razne sorte, plato</t>
  </si>
  <si>
    <t>PETERŠILJ, okrasni, svež</t>
  </si>
  <si>
    <t>PETERŠILJ, svež, zelenje in koren</t>
  </si>
  <si>
    <t>POMARANČE</t>
  </si>
  <si>
    <t>RADIČ, rdeči</t>
  </si>
  <si>
    <t>REPA, kisla, rezana, v PVC posodi različnih pakiranj 1-10 kg</t>
  </si>
  <si>
    <t>RINGLO</t>
  </si>
  <si>
    <t>ROZINE</t>
  </si>
  <si>
    <t>RUKOLA</t>
  </si>
  <si>
    <t>SLIVE</t>
  </si>
  <si>
    <t>SLIVE, suhe, brez pešk</t>
  </si>
  <si>
    <t>SOLATA, zelena, endivija</t>
  </si>
  <si>
    <t>SOLATA, zelena, gentila</t>
  </si>
  <si>
    <t>SOLATA, zelena, kristalka</t>
  </si>
  <si>
    <t>ZELENA, gomolj</t>
  </si>
  <si>
    <t>ZELJE, kitajsko</t>
  </si>
  <si>
    <t>ZELJE, rdeče</t>
  </si>
  <si>
    <t>ZELJE, mlado</t>
  </si>
  <si>
    <t>ZELJE, glave</t>
  </si>
  <si>
    <t>EKO JABOLKA</t>
  </si>
  <si>
    <t>HREN, s smetano, 190 g</t>
  </si>
  <si>
    <t>190 g</t>
  </si>
  <si>
    <t>1000 g</t>
  </si>
  <si>
    <t>30 g</t>
  </si>
  <si>
    <t>TUNA, v rastlinskem olju, 1705 g</t>
  </si>
  <si>
    <t>1705 g</t>
  </si>
  <si>
    <t>SVALJKI, krompirjevi</t>
  </si>
  <si>
    <t>CMOKI, skutni, borovničevi</t>
  </si>
  <si>
    <t>CMOKI, skutni, marelični</t>
  </si>
  <si>
    <t>KORENJE, bebi</t>
  </si>
  <si>
    <t>KORENJE, kocke</t>
  </si>
  <si>
    <t>KORUZA, sladka</t>
  </si>
  <si>
    <t>LAZANJA, predkuhana</t>
  </si>
  <si>
    <t>MALINE</t>
  </si>
  <si>
    <t>POR, rezan</t>
  </si>
  <si>
    <t xml:space="preserve">ROGLJIČ, francoski, polnjen </t>
  </si>
  <si>
    <t>ŠPINAČA, briketi, pasirana</t>
  </si>
  <si>
    <t>TORTELINI, sirovi</t>
  </si>
  <si>
    <t>TORTELINI, mesni</t>
  </si>
  <si>
    <t>TORTELINI, špinačni</t>
  </si>
  <si>
    <t>SOK, 100%, jabolko, 1 liter</t>
  </si>
  <si>
    <t>SOK, 100%, jabolko, 2 dl</t>
  </si>
  <si>
    <t>SOK, 100%, pomaranča, 2 dl</t>
  </si>
  <si>
    <t>VODA, negazirana, 0,5 litra</t>
  </si>
  <si>
    <t>0,5 litra</t>
  </si>
  <si>
    <t>ČAJ, lipa, v filter vrečkah, 1 kg</t>
  </si>
  <si>
    <t>ČAJ, bezeg, v filter vrečkah, 1 kg</t>
  </si>
  <si>
    <t>ČAJ, planinski, v filter vrečkah, 1 kg</t>
  </si>
  <si>
    <t>CIMET, mleti, 670 g</t>
  </si>
  <si>
    <t>LOVOR, celi, 90 g</t>
  </si>
  <si>
    <t>MAJARON, zdrobljen, 92 g</t>
  </si>
  <si>
    <t>MUŠKATNI OREH, mleti, 38 g</t>
  </si>
  <si>
    <t>POPER, črni, mleti, 550 g</t>
  </si>
  <si>
    <t>ŽAFRANIKA, 7 g</t>
  </si>
  <si>
    <t>7 g</t>
  </si>
  <si>
    <t>1 jajce</t>
  </si>
  <si>
    <t>ČOKOLADA, mlečna, 35 g</t>
  </si>
  <si>
    <t>35 g</t>
  </si>
  <si>
    <t>KAKAV, instant, prah, grenki, 1 kg</t>
  </si>
  <si>
    <t>KEKSI, baby, 500 g</t>
  </si>
  <si>
    <t>KIS, jabolčni, 1 liter</t>
  </si>
  <si>
    <t>KIS, vinski, 4%, 1 liter</t>
  </si>
  <si>
    <t>KOKOSOVA MOKA, 500 g</t>
  </si>
  <si>
    <t>900 ml</t>
  </si>
  <si>
    <t>MLEČNA REZINA, 28 g</t>
  </si>
  <si>
    <t>NAPOLITANKE, čokoladne, 1 kg</t>
  </si>
  <si>
    <t>NAPOLITANKE, lešnikove, 1 kg</t>
  </si>
  <si>
    <t>OLJE, jedilno, rastlinsko, pakirano po 1 liter</t>
  </si>
  <si>
    <t>OLJE, jedilno, rastlinsko, pakirano po 10 litrov</t>
  </si>
  <si>
    <t>OLJE, olivno, hladno stiskano, pakirano po 1 liter</t>
  </si>
  <si>
    <t>OLJE, repično, pakirano po 1 liter</t>
  </si>
  <si>
    <t>OLJE, sončnično, 100%, pakirano po 1 liter</t>
  </si>
  <si>
    <t>PRAŠEK za puding, čokolada, 1 kg</t>
  </si>
  <si>
    <t>PRAŠEK za puding, vanilija, 1 kg</t>
  </si>
  <si>
    <t>REZINA, sadna, z brezsladkornim čokoladnim prelivom z vlakninami, 35 g</t>
  </si>
  <si>
    <t>REZINA, sadno - žitna, z jogurtovim prelivom, 30 g</t>
  </si>
  <si>
    <t>SLADKOR, beli, kristalni</t>
  </si>
  <si>
    <t>VINO, belo, namizno, 1 liter</t>
  </si>
  <si>
    <t>VINO, črno, namizno, 1 liter</t>
  </si>
  <si>
    <t>BIO MUFFIN, 6-8 dag</t>
  </si>
  <si>
    <t>SVINJSKO MESO, hrbet, brez kosti, v kosu ali narezano</t>
  </si>
  <si>
    <t>SALAMA, suha, ogrska</t>
  </si>
  <si>
    <t>HRENOVKE, telečje, sveže</t>
  </si>
  <si>
    <t>PRŠUT, kuhan, v kosu ali narezan</t>
  </si>
  <si>
    <t>PIŠČANČJE MESO, sveže, prsa, cela, s kostmi</t>
  </si>
  <si>
    <t>ŠUNKA, puranja, v kosu ali narezana</t>
  </si>
  <si>
    <t>SALAMA, puranje prsi, dimljene, v kosu ali narezana</t>
  </si>
  <si>
    <t>HRENOVKE, puranje</t>
  </si>
  <si>
    <t>SALAMA, beli šink, v kosu ali narezana</t>
  </si>
  <si>
    <t>SKUTA, s podloženim sadjem, pakirana po 110 g</t>
  </si>
  <si>
    <t>TORTA, čokoladna, kos 10 dag</t>
  </si>
  <si>
    <t>TORTA, sadna, kos 10 dag</t>
  </si>
  <si>
    <t>KEKSI, domači</t>
  </si>
  <si>
    <t>SVALJKI, krompirjevi, s skuto</t>
  </si>
  <si>
    <t>CMOKI, skutni, slivovi</t>
  </si>
  <si>
    <t>OCVRTKI, krompirjevi</t>
  </si>
  <si>
    <t>OCVRTKI, krompirjevi s skuto</t>
  </si>
  <si>
    <t>OCVRTKI, zdrobovi</t>
  </si>
  <si>
    <t>POLPETI, sojini</t>
  </si>
  <si>
    <t>ZREZKI, zelenjavni</t>
  </si>
  <si>
    <t>TESTENINE, polžki, fuži, valjani</t>
  </si>
  <si>
    <t>POR</t>
  </si>
  <si>
    <t>FIŽOL, rjavi, v zrnju</t>
  </si>
  <si>
    <t>FIŽOL, tetovec, v zrnju</t>
  </si>
  <si>
    <t>BLITVA</t>
  </si>
  <si>
    <t>REDKVICA, rdeča, sveža</t>
  </si>
  <si>
    <t>ŠPINAČA</t>
  </si>
  <si>
    <t>ŠPINAČA, mlada</t>
  </si>
  <si>
    <t>FIŽOL, stročji</t>
  </si>
  <si>
    <t>OHROVT, brstični</t>
  </si>
  <si>
    <t>ZELENJAVA, jušna</t>
  </si>
  <si>
    <t>SOK, 100%, multivitaminski, 2 dl</t>
  </si>
  <si>
    <t>KORUZNI KOSMIČI, pakiranje od 1000 g do 5000 g</t>
  </si>
  <si>
    <t>ČOKOLADA, z lešniki, različna pakiranja</t>
  </si>
  <si>
    <t>KAVA, prava, mleta, 100 g - 1000 g</t>
  </si>
  <si>
    <t>KVAS, svež, 42 g</t>
  </si>
  <si>
    <t>KVAS, suhi, 7 g</t>
  </si>
  <si>
    <t>MARGARINA, delikatesna, 500 g</t>
  </si>
  <si>
    <t>MOKA, mehka, pšenična, bela, T500</t>
  </si>
  <si>
    <t>OLJE, solatno, bučno, pakirano po 1 liter</t>
  </si>
  <si>
    <t>PAPRIKA, rdeča, mleta, sladka, 1 kg</t>
  </si>
  <si>
    <t>RIŽ, oluščen, bel, okroglozrnati</t>
  </si>
  <si>
    <t>ROŽIČEVA MOKA</t>
  </si>
  <si>
    <t>GOVEJE MESO, stegno, sveže, brez kosti, v kosu ali narezano</t>
  </si>
  <si>
    <t>GOVEJE MESO, pleče, brez kosti, v kosu ali narezano</t>
  </si>
  <si>
    <t xml:space="preserve">JUNEČJE MESO, sveže, pleče, brez kosti, v kosu ali narezano </t>
  </si>
  <si>
    <t>TELEČJE MESO, pleče, sveže, brez kosti, v kosu ali narezano</t>
  </si>
  <si>
    <t>SVINJSKO MESO, pleče, sveže, brez kosti, v kosu ali narezano</t>
  </si>
  <si>
    <t>ŠUNKA, prešana, v kosu ali narezana</t>
  </si>
  <si>
    <t>SLANINA, pečena, v kosu</t>
  </si>
  <si>
    <t>REBRA, svinjska, suha</t>
  </si>
  <si>
    <t>MLETO MESO, mešano, svinjsko in goveje v razmerju 1:1</t>
  </si>
  <si>
    <t>VRAT, svež, svinjski, brez kosti</t>
  </si>
  <si>
    <t>GOVEJE MESO, hrbet, brez kosti, v kosu ali narezano</t>
  </si>
  <si>
    <t>PIŠČANČJE MESO, sveže, prsa, file, v kosu ali narezano</t>
  </si>
  <si>
    <t>PIŠČANČJE MESO, sveže, bedra, brez kosti in kože</t>
  </si>
  <si>
    <t>HRENOVKE, piščančje, velike</t>
  </si>
  <si>
    <t>SALAMA, piščančja prsa, brez glutena</t>
  </si>
  <si>
    <t>SALAMA, puranja, brez glutena</t>
  </si>
  <si>
    <t>OSLIČ, Argentinski, file, brez kosti, v foliji, zamrznjen</t>
  </si>
  <si>
    <t>SMETANA, kisla, polnomastna, pakirana po 500 g</t>
  </si>
  <si>
    <t>SIR, ribani, 45% mm, za pico, 5 kg</t>
  </si>
  <si>
    <t>SIR, ribani, parmezan, 250 g - 1 kg</t>
  </si>
  <si>
    <t>SIR, feta, 250 g</t>
  </si>
  <si>
    <t>MLEKO, sterilizirano, brez laktoze, 1 liter</t>
  </si>
  <si>
    <t>MLEKO, sterilizirano, brez laktoze, 2 dl</t>
  </si>
  <si>
    <t>JOGURT, sadni, brez laktoze, 180 ml</t>
  </si>
  <si>
    <t>JOGURT, sadni, brez laktoze, 250 ml</t>
  </si>
  <si>
    <t>SIR, brez laktoze, 330 g, Jošt ali enakovredno</t>
  </si>
  <si>
    <t>KRUH, polbeli, štruca, hlebec ali v modelu, v kosu, narezan in/ali v foliji 1 kg</t>
  </si>
  <si>
    <t>KRUH, črni, T1100, štruca, 1 kg, v kosu ali narezan in/ali v foliji</t>
  </si>
  <si>
    <t>KRUH, graham, štruca ali v modelu, v kosu, narezan in ali pakiran, 1 kg</t>
  </si>
  <si>
    <t>KRUH, sadni, rezan in v foliji</t>
  </si>
  <si>
    <t>12 dag</t>
  </si>
  <si>
    <t>ROLADA, čokoladna, 8-10 dag</t>
  </si>
  <si>
    <t>ROLADA, marmeladna, 8-10 dag</t>
  </si>
  <si>
    <t>ŠOLSKA KOCKA, sadna, s smetano in sadjem, 10 dag</t>
  </si>
  <si>
    <t>VLEČENO TESTO, sveže</t>
  </si>
  <si>
    <t>KRUH, brez aditivov in z manj soli</t>
  </si>
  <si>
    <t>KRUH, pirin, 1 kg, v kosu, narezan in/ali v foliji</t>
  </si>
  <si>
    <t>POLENTA</t>
  </si>
  <si>
    <t>FIDELINI</t>
  </si>
  <si>
    <t>MOKA, T850</t>
  </si>
  <si>
    <t>TESTENINE, polnozrnate</t>
  </si>
  <si>
    <t>LAZANJA, listi</t>
  </si>
  <si>
    <t>FIGE</t>
  </si>
  <si>
    <t>KAKI, vanilija</t>
  </si>
  <si>
    <t>KRHLJI, jabolčni, suhi</t>
  </si>
  <si>
    <t>SOLATA, zelena, ledenka</t>
  </si>
  <si>
    <t>43.</t>
  </si>
  <si>
    <t>44.</t>
  </si>
  <si>
    <t>45.</t>
  </si>
  <si>
    <t>46.</t>
  </si>
  <si>
    <t>47.</t>
  </si>
  <si>
    <t>48.</t>
  </si>
  <si>
    <t>49.</t>
  </si>
  <si>
    <t>50.</t>
  </si>
  <si>
    <t>OHROVT</t>
  </si>
  <si>
    <t>ČIČERIKA, 400 - 3000 g</t>
  </si>
  <si>
    <t>SARDINE, v olju, 1000 g</t>
  </si>
  <si>
    <t>SVALJKI, skutni</t>
  </si>
  <si>
    <t>CMOKI, borovničevi</t>
  </si>
  <si>
    <t>ŠTRUKLJI, orehovi</t>
  </si>
  <si>
    <t>OLJE, bučno, 100%, pakirano po 1 liter</t>
  </si>
  <si>
    <t>KAVNI NADOMESTEK, proja, 250 g - 1 kg</t>
  </si>
  <si>
    <t>VANILIJ SLADKOR, 500 - 1000 g</t>
  </si>
  <si>
    <t>ČAJ, planinski, rinfuza</t>
  </si>
  <si>
    <t>ČAJ, šipek - hibiskus, rinfuza</t>
  </si>
  <si>
    <t>ROLADA, različni okusi, mini, 190 g, Gorenjka ali enakovredno</t>
  </si>
  <si>
    <t>REZINA, mlečna, oblita s čokolado, 30 g, Kinder pingui ali enakovredno</t>
  </si>
  <si>
    <t>GUSTIN ali enakovredno, 250 g</t>
  </si>
  <si>
    <t>2500 g</t>
  </si>
  <si>
    <t>HRENOVKE, puranje, male, teža kosa 6-8 dag</t>
  </si>
  <si>
    <t>PIŠČANČJE MESO, sveže, bedra, s kostmi</t>
  </si>
  <si>
    <t>PURANJE MESO, sveže, file, brez kosti, v kosu ali narezano</t>
  </si>
  <si>
    <t>GORGONZOLA, 600 g</t>
  </si>
  <si>
    <t>1000 ml</t>
  </si>
  <si>
    <t>200 g</t>
  </si>
  <si>
    <t>SIRNI NAMAZ, s smetano, pakiran po 140 g</t>
  </si>
  <si>
    <t>KRUH, ajdov, v modelu, 800 - 1000 g, v kosu ali narezan</t>
  </si>
  <si>
    <t>KRUH, ovseni, z ovsenimi kosmiči, v modelu, 800 g - 1 kg, v kosu ali narezan in/ali v foliji</t>
  </si>
  <si>
    <t>KRUH, zrnati, štruca ali v modelu, 800- 1000 g, v kosu ali narezan</t>
  </si>
  <si>
    <t>ŠTRUKELJ, orehov, 10 dag</t>
  </si>
  <si>
    <t>ZAVITEK, jabolčni, teža 8-16 dag</t>
  </si>
  <si>
    <t>ZAVITEK, sirov, teža od 8 do 16 dag, ali plato</t>
  </si>
  <si>
    <t>KUS KUS, navadni, 1-2 kg</t>
  </si>
  <si>
    <t>MEŠANICA TREH ŽIT, riž, pira, ječmen, 1 kg</t>
  </si>
  <si>
    <t>MEŠANICA TREH VRST RIŽA, 1 kg</t>
  </si>
  <si>
    <t>OVSENI KOSMIČI, 500 - 1000 g</t>
  </si>
  <si>
    <t>RIŽ, basmati, 500 - 1000 g</t>
  </si>
  <si>
    <t>TESTENINE, graham</t>
  </si>
  <si>
    <t>ČIČERIKA</t>
  </si>
  <si>
    <t>FIGE, suhe</t>
  </si>
  <si>
    <t>JABOLKA, porcijska, različne sorte</t>
  </si>
  <si>
    <t>NASHI</t>
  </si>
  <si>
    <t>ŠPARGLJI, zeleni</t>
  </si>
  <si>
    <t>ZELJE, kislo, rezano, v PVC posodi različnih pakiranj 1-12 kg</t>
  </si>
  <si>
    <t>GORČICA, 700-5000 g</t>
  </si>
  <si>
    <t>KOMPOT, mešani - sadna solata, 500-5000 g</t>
  </si>
  <si>
    <t>ZAVITEK, jabolčni</t>
  </si>
  <si>
    <t>ČOKOLADA, mlečna, z dodatki, 35 g</t>
  </si>
  <si>
    <t>KLINČKI, celi, 100 g</t>
  </si>
  <si>
    <t>MARGARINA, čista, rastlinska, vitaminizirana, 250 g</t>
  </si>
  <si>
    <t>SOL, morska, jodirana, grobo mleta</t>
  </si>
  <si>
    <t>BIO BUHTELJ, 10 dag</t>
  </si>
  <si>
    <t>BIO KROF, 10 dag</t>
  </si>
  <si>
    <t>BIO KRUH, koruzni, 800 g</t>
  </si>
  <si>
    <t>BIO BOMBETA, 6-12 dag</t>
  </si>
  <si>
    <t>BIO BOMBETA, s posipom, 6-12 dag</t>
  </si>
  <si>
    <t>BIO BOMBETA, korenčkova, 6-12 dag</t>
  </si>
  <si>
    <t>BIO PECIVO, pirino, mešano, 6-12 dag</t>
  </si>
  <si>
    <t>BIO BOMBETA, s kakavom, 6-12 dag</t>
  </si>
  <si>
    <t>MLEKO, domače, polnomastno</t>
  </si>
  <si>
    <t>SIR, polnomastni</t>
  </si>
  <si>
    <t>BUČKE, eko</t>
  </si>
  <si>
    <t>GROZDJE, eko</t>
  </si>
  <si>
    <t>HRUŠKE, eko</t>
  </si>
  <si>
    <t>KIVI, eko</t>
  </si>
  <si>
    <t>KORENJE, eko</t>
  </si>
  <si>
    <t>SOLATA, eko, zelena</t>
  </si>
  <si>
    <t>ZELJE, eko</t>
  </si>
  <si>
    <t xml:space="preserve">JUNEČJE MESO, EKO, sveže, stegno, brez kosti, v kosu ali narezano </t>
  </si>
  <si>
    <t xml:space="preserve">SVINJSKO MESO, EKO, sveže, stegno, brez kosti, v kosu ali narezano </t>
  </si>
  <si>
    <t>SKUTA, polnomastna</t>
  </si>
  <si>
    <t xml:space="preserve">JUNEČJE MESO, sveže, ledja, s priloženimi kostmi </t>
  </si>
  <si>
    <t>ŠUNKA, pica, v kosu ali narezana</t>
  </si>
  <si>
    <t>SALAMA, posebna, puranja</t>
  </si>
  <si>
    <t>SALAMA, suha, svinjska, drobno mleta, v kosu ali narezana</t>
  </si>
  <si>
    <t>SALAMA, suha, goveja, drobno mleta, v kosu ali narezana</t>
  </si>
  <si>
    <t>MAST, svinjska</t>
  </si>
  <si>
    <t>KRUH, beli, štruca, hlebec ali v modelu, 1 kg, v kosu, narezana in/ali pakirana</t>
  </si>
  <si>
    <t>KRUH, ovseni, mešani, štruca ali v modelu, 800 g - 1 kg, v kosu ali narezan in/ali v foliji</t>
  </si>
  <si>
    <t>KRUH, rženi, štruca ali v modelu, v kosu, narezan in ali pakiran, 800 g- 1 kg</t>
  </si>
  <si>
    <t>KRUH, koruzni, štruca ali v modelu, 800 g - 1 kg, v kosu, narezan in/ali v foliji</t>
  </si>
  <si>
    <t>KRUH, polnozrnati, štruca ali v modelu, v kosu, narezan in/ali pakiran, 800 g - 1 kg</t>
  </si>
  <si>
    <t>POTICA, orehova, narezana na kose po 10 dag ali v kosu</t>
  </si>
  <si>
    <t>MOKA, ržena</t>
  </si>
  <si>
    <t>MOKA, graham</t>
  </si>
  <si>
    <t>POLENTA, instant, 450 - 5000 g</t>
  </si>
  <si>
    <t>ZDROB, koruzni, 450-1000 g</t>
  </si>
  <si>
    <t>KAŠA, ribana, z dodatkom jajc, 500 - 1000 g</t>
  </si>
  <si>
    <t>TESTENINE, špageti št. 5</t>
  </si>
  <si>
    <t>REZANCI, špinačni, široki</t>
  </si>
  <si>
    <t>RIŽ, oluščen, bel, dolgozrnat, obdelan v pari, 1-15 kg</t>
  </si>
  <si>
    <t>MANDORE</t>
  </si>
  <si>
    <t>MINEOLE</t>
  </si>
  <si>
    <t>RDEČA PESA</t>
  </si>
  <si>
    <t>ANANAS</t>
  </si>
  <si>
    <t>BELUŠI</t>
  </si>
  <si>
    <t>AJVAR, nepekoč, 680 - 1000 g</t>
  </si>
  <si>
    <t>FIŽOL, rjavi, zrnje, 450 - 4200 g</t>
  </si>
  <si>
    <t>FIŽOL, stročji, pakiran od 400 g do 5000 g</t>
  </si>
  <si>
    <t>KETCHUP, 500-1400 g</t>
  </si>
  <si>
    <t>KOMPOT, ananas, 500-5000 g</t>
  </si>
  <si>
    <t>KOMPOT, marelica, 500-5000 g</t>
  </si>
  <si>
    <t>KOMPOT, breskev, 500-5000 g</t>
  </si>
  <si>
    <t>KOMPOT, višnja, izkoščičena, 800-5000 g</t>
  </si>
  <si>
    <t>KOMPOT, jagoda, 500-5000 g</t>
  </si>
  <si>
    <t>KORUZA, v slanici, 1000 - 4000 g</t>
  </si>
  <si>
    <t>MAJONEZA, 600 - 2200 g</t>
  </si>
  <si>
    <t>OLIVE, zelene, brez koščic, 175 g - 1000 g</t>
  </si>
  <si>
    <t>PAPRIKA, fileti, pakirana od 1000 g do 4000 g</t>
  </si>
  <si>
    <t>PARADIŽNIKOVA MEZGA, 1000 g</t>
  </si>
  <si>
    <t>PARADIŽNIKOVI PELATI, 400 - 3000 g</t>
  </si>
  <si>
    <t>PESA, rdeča, 650 - 5000 g</t>
  </si>
  <si>
    <t>TUNA, v rastlinskem olju, 80-160 g</t>
  </si>
  <si>
    <t>OLJE, za cvrtje in peko, pakirano po 2 litra</t>
  </si>
  <si>
    <t>2 litra</t>
  </si>
  <si>
    <t>MARGARINA, za peko, 250 g</t>
  </si>
  <si>
    <t>SLADKOR, rjavi, kristalni, 500 g</t>
  </si>
  <si>
    <t>SLADKOR, beli, mleti, v prahu, 200 - 500 g</t>
  </si>
  <si>
    <t>ČOKOLADA V PRAHU, 200 g - 1 kg</t>
  </si>
  <si>
    <t>ČOKOLADA, jedilna, 200 g - 1 kg</t>
  </si>
  <si>
    <t>ČOKOLADNO LEŠNIKOVI KOSMIČI, pakiranje 250 - 1000 g, Čokolino ali enakovredno</t>
  </si>
  <si>
    <t>ČOKOLADNI KOSMIČI, pakiranje od 250 g do 3000 g</t>
  </si>
  <si>
    <t>KRUHKI, polnozrnati, 500 g, Crispy ali enakovredno</t>
  </si>
  <si>
    <t>KRUHKI, koruzni, 500 g, Crispy ali enakovredno</t>
  </si>
  <si>
    <t>KRUHKI, s sirom in zelišči, 500 g, Crispy ali enakovredno</t>
  </si>
  <si>
    <t>KRUHKI, rženi, 500 g, Crispy ali enakovredno</t>
  </si>
  <si>
    <t>MRVICE, čokoladne, 200 g</t>
  </si>
  <si>
    <t>LEŠNIKI, 200 g</t>
  </si>
  <si>
    <t>ZELENA, list, 110 g</t>
  </si>
  <si>
    <t>SIRNI NAMAZ, zelenjavni, pakiran po 140 g</t>
  </si>
  <si>
    <t>SIR, mozzarela, 250 g</t>
  </si>
  <si>
    <t>KRUH, pisani, štruca ali v modelu, 750 g - 1 kg, v kosu, narezan in/ali v foliji</t>
  </si>
  <si>
    <t>ŽEPEK, jabolko, 10 dag</t>
  </si>
  <si>
    <t>ŽEPEK, skutin, 10 dag</t>
  </si>
  <si>
    <t>VAFLJI, riževi, 12 dag</t>
  </si>
  <si>
    <t>DŽEM, sadni, z manj sladkorja, 340 g</t>
  </si>
  <si>
    <t>340 g</t>
  </si>
  <si>
    <t>VODA, gazirana, 0,5 litra</t>
  </si>
  <si>
    <t>TESTENINE, metuljčki</t>
  </si>
  <si>
    <t>BIO KRUH, pirin, 800 g</t>
  </si>
  <si>
    <t>BIO KRUH, črni, 800 g</t>
  </si>
  <si>
    <t>MED, cvetlični, eko, 900 ml</t>
  </si>
  <si>
    <t>MED, gozdni, eko, 900 ml</t>
  </si>
  <si>
    <t>5. SKLOP: PERUTNINSKI IZDELKI BREZ GLUTENA</t>
  </si>
  <si>
    <t>7. SKLOP: MLEKO IN MLEČNI IZDELKI</t>
  </si>
  <si>
    <t>SKUPAJ VREDNOST za 32. sklop v EUR</t>
  </si>
  <si>
    <t>SKUPAJ VREDNOST za 33. sklop v EUR</t>
  </si>
  <si>
    <t>SKUPAJ VREDNOST za 34. sklop v EUR</t>
  </si>
  <si>
    <t>SKUPAJ VREDNOST za 35. sklop v EUR</t>
  </si>
  <si>
    <t>SKUPAJ VREDNOST za 36. sklop v EUR</t>
  </si>
  <si>
    <t>SKUPAJ VREDNOST za 37. sklop v EUR</t>
  </si>
  <si>
    <t>SKUPAJ VREDNOST za 38. sklop v EUR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</si>
  <si>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</si>
  <si>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</si>
  <si>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</si>
  <si>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</si>
  <si>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</si>
  <si>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</si>
  <si>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</si>
  <si>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</si>
  <si>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</si>
  <si>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</si>
  <si>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</si>
  <si>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</si>
  <si>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</si>
  <si>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</si>
  <si>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</si>
  <si>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</si>
  <si>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</si>
  <si>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</si>
  <si>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</si>
  <si>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</si>
  <si>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</si>
  <si>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</si>
  <si>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</si>
  <si>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</si>
  <si>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</si>
  <si>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</si>
  <si>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</si>
  <si>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</si>
  <si>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</si>
  <si>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</si>
  <si>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</si>
  <si>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</si>
  <si>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</si>
  <si>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</si>
  <si>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</si>
  <si>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</si>
  <si>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</si>
  <si>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</si>
  <si>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</si>
  <si>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 xml:space="preserve"> </t>
  </si>
  <si>
    <t>Zahtevana dostava: 1x tedensko med 6:00 in 8:30 uro</t>
  </si>
  <si>
    <t>Zahtevana dostava: 1x tedensko med 6:00 in 12:00 uro</t>
  </si>
  <si>
    <t>Zahtevana dostava: dnevno ali po dogovoru med 6:00 in 12:00 uro</t>
  </si>
  <si>
    <t>OCVIRKI, zaliti z mastjo</t>
  </si>
  <si>
    <t>SVINJSKA RIBICA, sveža, v kosu ali narezano, laks kare</t>
  </si>
  <si>
    <t>MLETO MESO, goveje, junčje mleto pleče</t>
  </si>
  <si>
    <t>SOK, 100%, ananas, 2-2,5 dl, s slamico</t>
  </si>
  <si>
    <t>ČAJ, šipek, v filter vrečkah, 1 kg</t>
  </si>
  <si>
    <t>MARGARINA, z manj maščob in dodatkom jogurta, 500 g</t>
  </si>
  <si>
    <t>RIŽ, oluščen, bel, navaden, dolgozrnat</t>
  </si>
  <si>
    <t>GRISINI, navadni, z oljčnim oljem, 100 g</t>
  </si>
  <si>
    <t>PRŠUT kraški narezan</t>
  </si>
  <si>
    <t>Zahtevana dostava: dnevno ali po dogovoru med 06:00 in 07:00 uro;</t>
  </si>
  <si>
    <t>Zahtevana dostava: 1x tedensko, dnevno ali po dogovru med 6:00 in 8:00 uro</t>
  </si>
  <si>
    <t>GRAH, v slanici, 1000 g - 5000</t>
  </si>
  <si>
    <t>SKUŠE v olju, oljčnem, rastlinskem, 125 g</t>
  </si>
  <si>
    <t>1000g</t>
  </si>
  <si>
    <t>kos</t>
  </si>
  <si>
    <t xml:space="preserve">ocenjena količina </t>
  </si>
  <si>
    <t>BROKOLI</t>
  </si>
  <si>
    <t>BOROVNICE</t>
  </si>
  <si>
    <t>CVETAČA</t>
  </si>
  <si>
    <t>FIŽOL, stročji, zeleni</t>
  </si>
  <si>
    <t>MEŠANICA ZELENJAVE za francosko solato</t>
  </si>
  <si>
    <t>GRAH</t>
  </si>
  <si>
    <t>GRAH - KORENJE, mešanica</t>
  </si>
  <si>
    <t>GOZDNI SADEŽI, mešanica</t>
  </si>
  <si>
    <t>MEŠANICA ZELENJAVE, korenje, brokoli, cvetača</t>
  </si>
  <si>
    <t>POPER, črni, celi, 42 g</t>
  </si>
  <si>
    <t>MEŠANICA začimb, mediteran, 220 g</t>
  </si>
  <si>
    <t>KUNČJE MESO, sveže brez kosti,I kvalitete, v kosu ali narezano</t>
  </si>
  <si>
    <t>ŠUNKA, piščančja, pečena, v kosu</t>
  </si>
  <si>
    <t>PIŠČANČJE, meso mleto</t>
  </si>
  <si>
    <t>PURANJA, prsa, v ovitku</t>
  </si>
  <si>
    <t>PURANJA, prsa, pečena</t>
  </si>
  <si>
    <t>PURANJA, pečena šunka, 350 - 1000 g</t>
  </si>
  <si>
    <t>KRUH, ajdov z orehi, štruca, hlebec ali v modelu 800 - 1000 g</t>
  </si>
  <si>
    <t>BUČA, Hokaido in ostale sorte</t>
  </si>
  <si>
    <t>LEČA, zelena, rjava, rdeča</t>
  </si>
  <si>
    <t>RADIČ, več vrst</t>
  </si>
  <si>
    <t xml:space="preserve">RADIČ, zeleni </t>
  </si>
  <si>
    <t>JAGNJETINA, sveža, stegno, brez kosti, v kosu ali narezano na koščke</t>
  </si>
  <si>
    <t>HRENOVKE, piščančje, brez glutena</t>
  </si>
  <si>
    <t>HRENOVKE, puranje, brez glutena</t>
  </si>
  <si>
    <t>LIMETE</t>
  </si>
  <si>
    <t>AVOKADO</t>
  </si>
  <si>
    <t>CIKORIJA</t>
  </si>
  <si>
    <t>KOROMAČ</t>
  </si>
  <si>
    <t>BATATA, sladki krompir, gomolj</t>
  </si>
  <si>
    <t>PASTINAK</t>
  </si>
  <si>
    <t>TOPINAMBUR, gomolj</t>
  </si>
  <si>
    <t>REPA, sveža sladka, gomolj</t>
  </si>
  <si>
    <t>STROČNICE, mešane</t>
  </si>
  <si>
    <t>MARMELADA, marelična, 400- 5000 g</t>
  </si>
  <si>
    <t>MARMELADA, mešana, različni okusi 800-5000 g</t>
  </si>
  <si>
    <t>FIŽOL, stročji, rumeni</t>
  </si>
  <si>
    <t>TESTO, listnato kvašeno</t>
  </si>
  <si>
    <t>ŽLIKROFI, 1000 g - 5000</t>
  </si>
  <si>
    <t xml:space="preserve">SMOOTHIE, breskev vlakninami 250 ml </t>
  </si>
  <si>
    <t>SMOOTHIE, različni okusi, 250 ml</t>
  </si>
  <si>
    <t>NEKTAR, 40% jagoda, 1 liter</t>
  </si>
  <si>
    <t>RIŽ, parboiled, Žito, ali enakovredno</t>
  </si>
  <si>
    <t>SOL, morska, jodirana, fino mleta, naravna</t>
  </si>
  <si>
    <t>Zahtevana dostava: dnevno ali po dogovoru med 6:00 in 7:30 uro</t>
  </si>
  <si>
    <t>HRENOVKE, sveže, z oljčnim oljem</t>
  </si>
  <si>
    <t>JOGURT, grški, naravni, 150 g</t>
  </si>
  <si>
    <t>KEFIR, navadni, rinfuza, 3, 5, 10 L</t>
  </si>
  <si>
    <t>L</t>
  </si>
  <si>
    <t>KRUH, eko mešani z ovsenimi kosmiči</t>
  </si>
  <si>
    <t>KRUH, eko kefirjev, pirin</t>
  </si>
  <si>
    <t>KEFIRJEVE, eko štručke z ovsenimi kosmiči, 60 g</t>
  </si>
  <si>
    <t>KRUH, eko kefirjev</t>
  </si>
  <si>
    <t>KEFIR, eko, navadni rinfuza, 3, 5, 10 L</t>
  </si>
  <si>
    <t>KEFIR, sadni, rinfuza različni okusi, 3, 5, 10 L</t>
  </si>
  <si>
    <t>BIO SKUTA, 500 - 1000 g</t>
  </si>
  <si>
    <t>BIO MASLO, 250 - 1000 g</t>
  </si>
  <si>
    <t>BIO MASLO, rinfuza</t>
  </si>
  <si>
    <t>BIO PINJENEC, rinfuza, 3, 5, 10 L</t>
  </si>
  <si>
    <t>BIO SIROTKA, sladka, rinfuza, 3, 5, 10 L</t>
  </si>
  <si>
    <t>BIO JOGURT,naravni , rinfuza, 3, 5, 10 L</t>
  </si>
  <si>
    <t>BIO JOGURT, sadni, več okusov, rinfuza, 3, 5, 10 L</t>
  </si>
  <si>
    <t>BIO SIR, trdi</t>
  </si>
  <si>
    <t>BIO SIRNI, namaz, 3 L</t>
  </si>
  <si>
    <t>BIO MLEKO, rinfuza</t>
  </si>
  <si>
    <t>SKUTA, brez laktoze, 500 g</t>
  </si>
  <si>
    <t>SMETANA, kisla brez laktoze, 180 g</t>
  </si>
  <si>
    <t>SMETANA, sladka brez laktoze, 180 g</t>
  </si>
  <si>
    <t>SIROTKA, sladka</t>
  </si>
  <si>
    <t xml:space="preserve">JOGURT, naravni, rinfuza </t>
  </si>
  <si>
    <t>JOGURT, sadni rinfuza,več okusov</t>
  </si>
  <si>
    <t>KUMARICE, v kisu,podobno kot Eta, od 500 g - 4000 g</t>
  </si>
  <si>
    <t>MED, akacija, 900 g</t>
  </si>
  <si>
    <t>MED, cvetlični, 900 g</t>
  </si>
  <si>
    <t>MED, gozdni</t>
  </si>
  <si>
    <t>JAJCA, ekološka reja</t>
  </si>
  <si>
    <t>Zahtevana dostava: 1 x tedensko ali po dogovoru med 6:00 in 10:00 uro</t>
  </si>
  <si>
    <t>KOSMIČI, ječmenovi, 500 g</t>
  </si>
  <si>
    <t>KOSMIČI, pirini, 500 g</t>
  </si>
  <si>
    <t>KREKER, neslani, Gran Pavesi ali enakovredno, 250 g</t>
  </si>
  <si>
    <t>KOSMIČI OVSENI, 500 g</t>
  </si>
  <si>
    <t xml:space="preserve">GRISINI, polnozrnati,100 g </t>
  </si>
  <si>
    <t>MED, akacija, eko, 900 ml</t>
  </si>
  <si>
    <t>KOVAČ, file, brez kosti in kože, zamrznjen I. kvaliteta</t>
  </si>
  <si>
    <t>MORSKI LIST, file brez kosti in kože, zamrznjen, I. kvaliteta</t>
  </si>
  <si>
    <t>SKUŠA, file, brez kosti in kože, zamrznjen, I. kvalitete</t>
  </si>
  <si>
    <t xml:space="preserve">MLEKO,3,5% mm, eko, 1/1 </t>
  </si>
  <si>
    <t>MLEKO, eko, 3,5%, rinfuza</t>
  </si>
  <si>
    <t xml:space="preserve">MLEKO, 3,5%  rinfuza </t>
  </si>
  <si>
    <t>SMETANA, rinfuza,</t>
  </si>
  <si>
    <t>SMETANA, plastenka 1/1</t>
  </si>
  <si>
    <t>JOGURT, navadni, 150 g</t>
  </si>
  <si>
    <t>JOGURT EKO, navadni 0,5 L</t>
  </si>
  <si>
    <t xml:space="preserve">JOGURT EKO, navadni, rinfuza, </t>
  </si>
  <si>
    <t>KISLO MLEKO 0,5 L</t>
  </si>
  <si>
    <t>KISLO MLEKO, rinfuza</t>
  </si>
  <si>
    <t>KEFIR, 0,5</t>
  </si>
  <si>
    <t>KEFIR, rinfuza</t>
  </si>
  <si>
    <t>PINJENEC, 0,5</t>
  </si>
  <si>
    <t>PINJENEC, rinfuza</t>
  </si>
  <si>
    <t>MASLO, 250 g</t>
  </si>
  <si>
    <t>MASLO, rinfuza - blok 5/1</t>
  </si>
  <si>
    <t>SKUTA, sladka rinfuza</t>
  </si>
  <si>
    <t>KG</t>
  </si>
  <si>
    <t>SIR, z dimljeno postrvjo</t>
  </si>
  <si>
    <t>KISLO MLEKO, z medom, 150 g</t>
  </si>
  <si>
    <t>KISLO MLEKO, z medom, rinfuza</t>
  </si>
  <si>
    <t>SLADKA SIROTKA, rinfuza</t>
  </si>
  <si>
    <t>SIR, z brinom in rožmarinom</t>
  </si>
  <si>
    <t>Zahtevana dostava: dnevno med 6:00 in 6:30 uro</t>
  </si>
  <si>
    <t>Zahtevana dostava: dnevno med 6:00 in 6.30 uro</t>
  </si>
  <si>
    <t xml:space="preserve">JAGODE </t>
  </si>
  <si>
    <t>JAGODE, eko</t>
  </si>
  <si>
    <t xml:space="preserve">SADNO ŽITNA REZINA, gozdni sadeži 30 g, min. 33 % sadja  </t>
  </si>
  <si>
    <t xml:space="preserve">SADNO ŽITNA REZINA, marelica 30 g, min. 33% sadja </t>
  </si>
  <si>
    <t>SADNO ŽITNA REZINA 7 SADEŽEV 35G min. 90 % sadja</t>
  </si>
  <si>
    <t xml:space="preserve">SADNO ŽITNA REZINA, borovnica 44 g, min. 61% sadja </t>
  </si>
  <si>
    <t>marmelada slivova, 820 g</t>
  </si>
  <si>
    <t>MARMELADA, jagodna 820  g</t>
  </si>
  <si>
    <t>MARMELADA, MARELIČNA 820  g</t>
  </si>
  <si>
    <t>MARMELADA,jabolčna s cimetom, 820 g</t>
  </si>
  <si>
    <t>MARMELADA, jabolčna 820  g</t>
  </si>
  <si>
    <t>MLEKO, 3,5% plastenka 1/1</t>
  </si>
  <si>
    <t>SIR, poltrdi polnomastni 45% mm z zaščiteno označbo porekla</t>
  </si>
  <si>
    <t xml:space="preserve">SIR, poltrdi mastni, najmanj 45% mm v suhi snovi </t>
  </si>
  <si>
    <t>naziv: VRTEC TOLMIN</t>
  </si>
  <si>
    <t>transakcijski račun: SI56 0132 8603 0642 306</t>
  </si>
  <si>
    <t>naslov:  Ulica prekomorskih brigad 1, 5220 Tolmin</t>
  </si>
  <si>
    <t>davčna številka: SI 36985198</t>
  </si>
  <si>
    <t>PEČENICE, v naravnem črevu, manj začinjene, teža kosa od 80 g do 120 g</t>
  </si>
  <si>
    <t>KRVAVICE, manj začinjene</t>
  </si>
  <si>
    <t>MORTADELA, v kosu ali narezana, kot Bologna, Kras in enakovredno</t>
  </si>
  <si>
    <t>MORTADELA, v kosu ali narezana, s pistacijami in pršutom, kot Kras in enakovredno</t>
  </si>
  <si>
    <t>MORTADELA, v kosu ali narezana, z olivami, kot Bologna, Kras in enakovredno</t>
  </si>
  <si>
    <t>SKUPAJ VREDNOST za 2. sklop v EUR</t>
  </si>
  <si>
    <t>2. SKLOP: EKO JUNEČJE MESO</t>
  </si>
  <si>
    <t xml:space="preserve">3. SKLOP: EKO SVINJSKO MESO </t>
  </si>
  <si>
    <t>SKUPAJ VREDNOST za 3. sklop v EUR</t>
  </si>
  <si>
    <t>4. SKLOP: PERUTNINA IN PERUTNINSKI IZDELKI</t>
  </si>
  <si>
    <t>6. SKLOP: ZAMRZNJENE RIBE</t>
  </si>
  <si>
    <t>TILAPIJA, file pisanega ostriža, zamrznjen, očiščena brez kosti in kože</t>
  </si>
  <si>
    <t>ŠARENKA, file, zamrznjen, I. kvalitete, očiščena brez kosti in kože</t>
  </si>
  <si>
    <t>LOSOS, file, zamrznjen, I. kvalitete, očiščen brez kosti in kože</t>
  </si>
  <si>
    <t>ŠKARPENA, file, zamrznjen, očiščena, brez kosti in kože</t>
  </si>
  <si>
    <t>ORADA, file, zamrznjen, brez lusk, kosti in kože</t>
  </si>
  <si>
    <t>BRANCIN, file, zamrznjen, brez lusk, kosti in kože</t>
  </si>
  <si>
    <t>KEFIR, eko, sadni 10 l</t>
  </si>
  <si>
    <t>KEFIR, eko, sadni, 5 l</t>
  </si>
  <si>
    <t>KEFIR, eko, sadni, 3 l</t>
  </si>
  <si>
    <t xml:space="preserve">KEFIRJEVE, eko polbele štručke, 60 g </t>
  </si>
  <si>
    <t>SKUPAJ VREDNOST za 9. sklop v EUR</t>
  </si>
  <si>
    <t xml:space="preserve">KEFIRJEVE, eko pirine štručke, 60 g </t>
  </si>
  <si>
    <t>9. sklop: KRUH IN PEKOVSKO PECIVO IZ KEFIRJA</t>
  </si>
  <si>
    <t>10. sklop: BIO MLEKO IN MLEČNI IZDELKI</t>
  </si>
  <si>
    <t>SKUPAJ VREDNOST za 10 sklop v EUR</t>
  </si>
  <si>
    <t xml:space="preserve">8. sklop: KEFIR </t>
  </si>
  <si>
    <t>11. sklop: DIETNO MLEKO IN MLEČNI IZDELKI</t>
  </si>
  <si>
    <t>12. sklop: DOMAČE MLEKO IN MLEČNI IZDELKI</t>
  </si>
  <si>
    <t>Zahtevana dostava: po dogovoru med 6:00 in 7:30 uro</t>
  </si>
  <si>
    <t>KRUH, ajdov z orehi, štruca, hlebec ali v modelu 1000 g</t>
  </si>
  <si>
    <t>PEKOVSKO PECIVO, belo, teža 6 dag, glede na naročilo, tudi prerezano</t>
  </si>
  <si>
    <t>PEKOVSKO PECIVO, belo, teža 8 dag, glede na naročilo, tudi prerezano</t>
  </si>
  <si>
    <t>PEKOVSKO PECIVO, belo, teža 10 dag, glede na naročilo, tudi prerezano</t>
  </si>
  <si>
    <t>PEKOVSKO PECIVO, koruzno, teža 6 dag</t>
  </si>
  <si>
    <t>PEKOVSKO PECIVO, koruzno, teža 8 dag</t>
  </si>
  <si>
    <t>PEKOVSKO PECIVO, koruzno, teža 10 dag</t>
  </si>
  <si>
    <t>PEKOVSKO PECIVO, koruzno, teža 12 dag</t>
  </si>
  <si>
    <t>PEKOVSKO PECIVO, polnozrnato, teža 6 dag</t>
  </si>
  <si>
    <t>PEKOVSKO PECIVO, polnozrnato, teža 8 dag</t>
  </si>
  <si>
    <t>PEKOVSKO PECIVO, polnozrnato, teža od 10 dag</t>
  </si>
  <si>
    <t>PEKOVSKO PECIVO, masleno, teža 6, dag</t>
  </si>
  <si>
    <t>PEKOVSKO PECIVO, graham, teža 6 dag</t>
  </si>
  <si>
    <t>PEKOVSKO PECIVO, graham, teža 8 dag</t>
  </si>
  <si>
    <t>PEKOVSKO PECIVO, mlečno, teža 6 dag</t>
  </si>
  <si>
    <t>PEKOVSKO PECIVO, mlečno, teža 8 dag</t>
  </si>
  <si>
    <t>PEKOVSKO PECIVO, mlečno, teža 10 dag</t>
  </si>
  <si>
    <t>PEKOVSKO PECIVO, rženo, teža 6 dag</t>
  </si>
  <si>
    <t>PEKOVSKO PECIVO, rženo, teža 8 dag</t>
  </si>
  <si>
    <t>PEKOVSKO PECIVO, črno, teža 6 dag, glede na naročilo, tudi prerezano</t>
  </si>
  <si>
    <t>PEKOVSKO PECIVO, črno, teža 8 dag, glede na naročilo, tudi prerezano</t>
  </si>
  <si>
    <t>PEKOVSKO PECIVO, črno, teža 10 dag, glede na naročilo, tudi prerezano</t>
  </si>
  <si>
    <t>PEKOVSKO PECIVO, sezam, teža 6 dag</t>
  </si>
  <si>
    <t>PEKOVSKO PECIVO, sezam, teža 8 dag</t>
  </si>
  <si>
    <t>PEKOVSKO PECIVO, sezam, teža 10 dag</t>
  </si>
  <si>
    <t>PEKOVSKO PECIVO, temno, posuto, teža 6 dag</t>
  </si>
  <si>
    <t>PEKOVSKO PECIVO, temno, posuto, teža 8 dag</t>
  </si>
  <si>
    <t>PEKOVSKO PECIVO, temno, posuto, teža 10 dag</t>
  </si>
  <si>
    <t>PEKOVSKO PECIVO, makovo, teža 6 dag</t>
  </si>
  <si>
    <t>PEKOVSKO PECIVO, makovo, teža od8 dag</t>
  </si>
  <si>
    <t>PEKOVSKO PECIVO, makovo, teža 10 dag</t>
  </si>
  <si>
    <t>PEKOVSKO PECIVO, ajdovo, teža 6 dag</t>
  </si>
  <si>
    <t>PEKOVSKO PECIVO, ajdovo, teža 8 dag</t>
  </si>
  <si>
    <t>PEKOVSKO PECIVO, ajdovo, teža 10 dag</t>
  </si>
  <si>
    <t>PEKOVSKO PECIVO, ovseno, teža 6 dag</t>
  </si>
  <si>
    <t>PEKOVSKO PECIVO, ovseno, teža 8 dag</t>
  </si>
  <si>
    <t>PEKOVSKO PECIVO, ovseno, teža 10 dag</t>
  </si>
  <si>
    <t>BUHTELJ z marmelado ali čokolado, teža 6 dag</t>
  </si>
  <si>
    <t>BUHTELJ z marmelado ali čokolado, teža 8 dag</t>
  </si>
  <si>
    <t>BUHTELJ z marmelado ali čokolado, teža 10 dag</t>
  </si>
  <si>
    <t>ŠTRUČKA, mlečna, raznih oblik (tematske), teža 6 dag</t>
  </si>
  <si>
    <t>ŠTRUČKA, mlečna, raznih oblik (tematske), teža 8 dag</t>
  </si>
  <si>
    <t>PLETENICA, 8 dag</t>
  </si>
  <si>
    <t>PLETENICA, 10 dag</t>
  </si>
  <si>
    <t>ŠTRUČKA, sirova, teža od 6 dag</t>
  </si>
  <si>
    <t>ŠTRUČKA, sirova, teža 8 dag</t>
  </si>
  <si>
    <t>ŠTRUČKA, sirova, teža 10 dag</t>
  </si>
  <si>
    <t>ŠTRUČKA šunka sir, teža 6 dag</t>
  </si>
  <si>
    <t>ŠTRUČKA šunka sir, teža 8 dag</t>
  </si>
  <si>
    <t>ROGLJIČ, francoski, polnozrnat, teža 6 dag</t>
  </si>
  <si>
    <t>ROGLJIČ, francoski, polnozrnat, teža 10 dag</t>
  </si>
  <si>
    <t>ROGLJIČ, francoski, polnozrnat, teža 8 dag</t>
  </si>
  <si>
    <t>ROGLJIČ, francoski, brez polnila, teže 6 dag</t>
  </si>
  <si>
    <t>ROGLJIČ, francoski, brez polnila, teže 8 dag</t>
  </si>
  <si>
    <t>ROGLJIČ, francoski, brez polnila, teže 10 dag</t>
  </si>
  <si>
    <t>ROGLJIČ, kruh, teža 6 dag</t>
  </si>
  <si>
    <t>ROGLJIČ, kruh, teža 8 dag</t>
  </si>
  <si>
    <t>ROGLJIČ, kruh, teža 10 dag</t>
  </si>
  <si>
    <t>ROGLJIČ, kruh, s semeni, teža 6 dag</t>
  </si>
  <si>
    <t>ROGLJIČ, kruh, s semeni, teža 8 dag</t>
  </si>
  <si>
    <t>ROGLJIČ, kruh, s semeni, teža 10 dag</t>
  </si>
  <si>
    <t>ROGLJIČ, mlečni, brez polnila, teža 6 dag</t>
  </si>
  <si>
    <t>ROGLJIČ, mlečni, brez polnila, teža 8 dag</t>
  </si>
  <si>
    <t>ROGLJIČ, mlečni, brez polnila, teža 10 dag</t>
  </si>
  <si>
    <t>90.</t>
  </si>
  <si>
    <t>16. sklop: PEKOVSKI IZDELKI, SLAŠČICE IN OSTALO</t>
  </si>
  <si>
    <t>15. sklop: KRUH</t>
  </si>
  <si>
    <t>14. sklop: SLADOLED</t>
  </si>
  <si>
    <t>13. sklop: NEHOMOGENIZIRANO IN EKO MLEKO IN MLEČNI IZDELKI</t>
  </si>
  <si>
    <t>17. sklop: TESTO</t>
  </si>
  <si>
    <t>18. sklop: MLEVSKI IN OSTALI IZDELKI</t>
  </si>
  <si>
    <t>19. sklop: JABOLKA</t>
  </si>
  <si>
    <t>sezona</t>
  </si>
  <si>
    <t>2a</t>
  </si>
  <si>
    <t>I/II</t>
  </si>
  <si>
    <t>Zahtevana dostava: dnevno ali po dogovoru med 6:00 in 9:00 uro; obvezno ponuditi "II" (poletno obdobje) in "I/II" (zimsko in poletno obdobje)</t>
  </si>
  <si>
    <t>20. sklop: EKO JABOLKA</t>
  </si>
  <si>
    <t>21. sklop: KROMPIR</t>
  </si>
  <si>
    <t>II</t>
  </si>
  <si>
    <t>I</t>
  </si>
  <si>
    <t>BRESKVE</t>
  </si>
  <si>
    <t>ČEŠNJE</t>
  </si>
  <si>
    <t>MARELICE</t>
  </si>
  <si>
    <t>Zahtevana dostava: dnevno ali po dogovoru med 6:00 in 7:00 uro; obvezno ponuditi "II" (poletno obdobje) in "I/II" (zimsko in poletno obdobje)</t>
  </si>
  <si>
    <t>PARADIŽNIKOVA PULPA, v kozarcu ali konzervi, 500 - 1000 g</t>
  </si>
  <si>
    <t>PARADIŽNIKOVA PULPA, 2500 g</t>
  </si>
  <si>
    <t>PAŠTETA, piščančja, 100 g, brez konzervansov, Argeta ali enakovredno</t>
  </si>
  <si>
    <t xml:space="preserve">PAŠTETA, jetrna, otroška, s smetano, 400-1000 g </t>
  </si>
  <si>
    <t>TUNA, v oljčnem olju, 80-160 G</t>
  </si>
  <si>
    <t>TUNA, v oljčnem olju, 1705 g</t>
  </si>
  <si>
    <t>ROGLJIČ, francoski, brez polnila, 60 g</t>
  </si>
  <si>
    <t>TESTO, vlečeno, 2000 g</t>
  </si>
  <si>
    <t>SOK, 100%, ananas, 3 litre</t>
  </si>
  <si>
    <t>SOK, 100%, ananas, 5 litrov</t>
  </si>
  <si>
    <t>SOK, 100%, pomaranča, 1 liter</t>
  </si>
  <si>
    <t>SOK, 100%, pomaranča, 3 litre</t>
  </si>
  <si>
    <t>SOK, 100%, pomaranča, 5 litrov</t>
  </si>
  <si>
    <t>SOK, 100%, ananas, 1 liter</t>
  </si>
  <si>
    <t>SMOOTHIE, jagoda 500 ml</t>
  </si>
  <si>
    <t xml:space="preserve">SMOOTHIE, jagoda 250 ml </t>
  </si>
  <si>
    <t>ČAJ, divja češnja, v filter vrečkah, brez umetnih arom in barvil, 1 kg</t>
  </si>
  <si>
    <t>ČAJ, otroški, v filter vrečkah, gastro</t>
  </si>
  <si>
    <t>ČAJ, gozdni sadeži, v filter vrečkah, brez umetnih arom in barvil, 1 kg</t>
  </si>
  <si>
    <t>ČAJ, malina, v filter vrečkah, brez umetnih arom in barvil, 1 kg</t>
  </si>
  <si>
    <t>ČAJ, jagoda, v filter vrečkah, brez umetnih arom in barvil, 1 kg</t>
  </si>
  <si>
    <t>ČAJ, jagoda - malina, brez umetnih arom in barvil, rinfuza</t>
  </si>
  <si>
    <t>ČAJ, gozdni sadeži, brez umetnih arom in barvil, rinfuza</t>
  </si>
  <si>
    <t>BAZILIKA, 340 g</t>
  </si>
  <si>
    <t>BAZILIKA, 40 g</t>
  </si>
  <si>
    <t>DROBNJAK, pakiranje 200 g</t>
  </si>
  <si>
    <t>DROBNJAK, pakiranje od 500 g</t>
  </si>
  <si>
    <t>DROBNJAK, pakiranje 1 kg</t>
  </si>
  <si>
    <t>KUMINA, mleta, 250 g</t>
  </si>
  <si>
    <t>KUMINA, mleta, 520 g</t>
  </si>
  <si>
    <t>ORIGANO, 195 g</t>
  </si>
  <si>
    <t>ORIGANO, 300 g</t>
  </si>
  <si>
    <t>PETERŠILJ, list, rezan, 10 g</t>
  </si>
  <si>
    <t>PETERŠILJ, list, rezan, 150 g</t>
  </si>
  <si>
    <t>ŠETRAJ, 130 g</t>
  </si>
  <si>
    <t>ŠETRAJ, 200 g</t>
  </si>
  <si>
    <t>ROŽMARIN, 11 g</t>
  </si>
  <si>
    <t>ROŽMARIN, 400 g</t>
  </si>
  <si>
    <t xml:space="preserve">TIMIJAN, 100 g </t>
  </si>
  <si>
    <t>TIMIJAN, 300 g</t>
  </si>
  <si>
    <t>JAJCA, kokošja, "A" kategorije, velikosti M,prosta reja, hlevska reja</t>
  </si>
  <si>
    <t>JAJCA, kokošja, "A" kategorije, velikosti L, prosta reja, hlevska reja</t>
  </si>
  <si>
    <t>PECILNI PRAŠEK, 5 g</t>
  </si>
  <si>
    <t>PECILNI PRAŠEK, 250 g</t>
  </si>
  <si>
    <t xml:space="preserve">SODA BIKARBONA, 10 g </t>
  </si>
  <si>
    <t>SODA BIKARBONA, 500 g</t>
  </si>
  <si>
    <t>Zahtevana dostava: dnevno med 06:00 in 6:30 uro</t>
  </si>
  <si>
    <t xml:space="preserve">Zahtevana dostava: dnevno ali po dogovoru med 06:00 in 07:00 uro </t>
  </si>
  <si>
    <t>Zahtevana dostava: dnevno med 6:00 in 7:00 uro</t>
  </si>
  <si>
    <t>Zahtevana dostava: 2x tedensko ali po dogovoru me 6:00 in 7:00 uro</t>
  </si>
  <si>
    <t>Zahtevana dostava: dnevno ali po dogovoru med 6:00 in 7:00 uro</t>
  </si>
  <si>
    <t>Zahtevana dostava: 1x tedensko ali po dogovoru med 6:00 un  7:00 uro</t>
  </si>
  <si>
    <t>Zahtevana dostava: dnevno oziroma po dogovoru  med 6:00 in 6.30 uro</t>
  </si>
  <si>
    <t>PEKOVSKO PECIVO, masleno, teža 8  dag</t>
  </si>
  <si>
    <t>PEKOVSKO PECIVO, masleno, teža 10   dag</t>
  </si>
  <si>
    <r>
      <t xml:space="preserve">PEKOVSKO PECIVO, zrnato, teža </t>
    </r>
    <r>
      <rPr>
        <sz val="10"/>
        <rFont val="Tahoma"/>
        <family val="2"/>
        <charset val="238"/>
      </rPr>
      <t>od  6  do 10 dag</t>
    </r>
  </si>
  <si>
    <t>KROF, z marmelado, teža 6 dag</t>
  </si>
  <si>
    <t>KROF, z marmelado, teža 8   dag</t>
  </si>
  <si>
    <t>ROGLJIČ, francoski, polnjen s čokolado, teža  6 dag</t>
  </si>
  <si>
    <t>ROGLJIČ, francoski, polnjen s čokolado, teža 8  dag</t>
  </si>
  <si>
    <t>ROGLJIČ, francoski, polnjen z marmelado, teža 6  dag</t>
  </si>
  <si>
    <t>ROGLJIČ, francoski, polnjen z marmelado, teža 8  dag</t>
  </si>
  <si>
    <t>Zahtevana dostava: 2x  mesečno ali po dogovoru med 6:00 in 12:00 uro</t>
  </si>
  <si>
    <t>Zahtevana dostava: 1 x tedensko med 6:00 in 12:00 uro</t>
  </si>
  <si>
    <t>22. sklop: TROPSKO IN DRUGO SADJE TER OREŠČKI</t>
  </si>
  <si>
    <t>23. sklop: SADJE</t>
  </si>
  <si>
    <t>24. sklop: ZELENJAVA</t>
  </si>
  <si>
    <t>25. sklop: EKO SADJE IN ZELENJAVA</t>
  </si>
  <si>
    <t>26. sklop: KONZERVIRANI IZDELKI</t>
  </si>
  <si>
    <t>27. sklop: ZAMRZNJENA ŽIVILA</t>
  </si>
  <si>
    <t>Zahtevana dostava: 2 x mesečno  med 6:00 in 12:00 uro</t>
  </si>
  <si>
    <t>28. sklop: ZAMRZNJENI IZDELKI IZ TESTA</t>
  </si>
  <si>
    <t>Zahtevana dostava: 1x mesečno med 6:00 in 12:00 uro</t>
  </si>
  <si>
    <t>TESTO, listnato, 500 g</t>
  </si>
  <si>
    <t>TESTO, listnato, 2000 g</t>
  </si>
  <si>
    <t>Zahtevana dostava: 2x mesečno   med 6:00 in 12:00 uro</t>
  </si>
  <si>
    <t>29. sklop: SOKOVI IN ŽITNE REZINE</t>
  </si>
  <si>
    <t>Zahtevana dostava: 2 x mesečno oziroma po dogovoru med 6:00 in 12:00 uro</t>
  </si>
  <si>
    <t>30. sklop: ČAJI</t>
  </si>
  <si>
    <t>Zahtevana dostava: 2x mesečno  med 6:00 in 12:00 uro</t>
  </si>
  <si>
    <t>31. sklop: ZAČIMBE</t>
  </si>
  <si>
    <t>32. sklop: EKO JAJCA</t>
  </si>
  <si>
    <t>33. sklop: JAJCA</t>
  </si>
  <si>
    <t>34. sklop: OSTALA ŽIVILA</t>
  </si>
  <si>
    <t>Zahtevana dostava: 2 x mesečno med 6:00 in 12:00 uro</t>
  </si>
  <si>
    <t>Zahtevana dostava: 1x tedensko  ali po dogovoru med 6:00 in 12:00 uro</t>
  </si>
  <si>
    <t>35. sklop: KOSMIČI IN KRUHKI</t>
  </si>
  <si>
    <t>36. sklop: EKO MARMELADE</t>
  </si>
  <si>
    <t>Zahtevana dostava: 2x  mesečno  ali po dogovoru med 6:00 in 12:00 uro</t>
  </si>
  <si>
    <t>Zahtevana dostava: 1x mesečno  ali po dogovoru med 6:00 in 12:00 uro</t>
  </si>
  <si>
    <t>37. sklop: EKO MED</t>
  </si>
  <si>
    <t>38. sklop: BIO PEKOVSKI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</si>
</sst>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4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theme="5"/>
      <name val="Tahoma"/>
      <family val="2"/>
      <charset val="238"/>
    </font>
    <font>
      <sz val="8"/>
      <color rgb="FF00B0F0"/>
      <name val="Tahoma"/>
      <family val="2"/>
    </font>
    <font>
      <sz val="8"/>
      <color rgb="FF0070C0"/>
      <name val="Tahoma"/>
      <family val="2"/>
    </font>
    <font>
      <b/>
      <sz val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2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right" vertical="center" wrapText="1"/>
    </xf>
    <xf numFmtId="10" fontId="4" fillId="2" borderId="11" xfId="4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4" fontId="4" fillId="2" borderId="12" xfId="0" applyNumberFormat="1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10" fontId="4" fillId="2" borderId="15" xfId="4" applyNumberFormat="1" applyFont="1" applyFill="1" applyBorder="1" applyAlignment="1">
      <alignment horizontal="right" vertical="center" wrapText="1"/>
    </xf>
    <xf numFmtId="164" fontId="4" fillId="2" borderId="15" xfId="0" applyNumberFormat="1" applyFont="1" applyFill="1" applyBorder="1" applyAlignment="1">
      <alignment horizontal="right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4" fontId="4" fillId="2" borderId="23" xfId="0" applyNumberFormat="1" applyFont="1" applyFill="1" applyBorder="1" applyAlignment="1">
      <alignment horizontal="right" vertical="center" wrapText="1"/>
    </xf>
    <xf numFmtId="4" fontId="4" fillId="2" borderId="24" xfId="0" applyNumberFormat="1" applyFont="1" applyFill="1" applyBorder="1" applyAlignment="1">
      <alignment horizontal="right" vertical="center" wrapText="1"/>
    </xf>
    <xf numFmtId="164" fontId="4" fillId="2" borderId="24" xfId="0" applyNumberFormat="1" applyFont="1" applyFill="1" applyBorder="1" applyAlignment="1">
      <alignment horizontal="right" vertical="center" wrapText="1"/>
    </xf>
    <xf numFmtId="10" fontId="4" fillId="2" borderId="24" xfId="4" applyNumberFormat="1" applyFont="1" applyFill="1" applyBorder="1" applyAlignment="1">
      <alignment horizontal="right" vertical="center" wrapText="1"/>
    </xf>
    <xf numFmtId="49" fontId="3" fillId="2" borderId="24" xfId="0" applyNumberFormat="1" applyFont="1" applyFill="1" applyBorder="1" applyAlignment="1">
      <alignment horizontal="left" vertical="center"/>
    </xf>
    <xf numFmtId="49" fontId="4" fillId="2" borderId="24" xfId="0" applyNumberFormat="1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3" fontId="4" fillId="2" borderId="2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9" fillId="0" borderId="15" xfId="2" applyFont="1" applyFill="1" applyBorder="1" applyAlignment="1">
      <alignment horizontal="left" vertical="center" wrapText="1"/>
    </xf>
    <xf numFmtId="0" fontId="4" fillId="0" borderId="15" xfId="2" applyFont="1" applyFill="1" applyBorder="1" applyAlignment="1">
      <alignment horizontal="left" vertical="center" wrapText="1"/>
    </xf>
    <xf numFmtId="0" fontId="9" fillId="0" borderId="11" xfId="2" applyFont="1" applyFill="1" applyBorder="1" applyAlignment="1">
      <alignment horizontal="left" vertical="center" wrapText="1"/>
    </xf>
    <xf numFmtId="0" fontId="9" fillId="0" borderId="15" xfId="0" applyFont="1" applyBorder="1" applyAlignment="1">
      <alignment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vertical="center" wrapText="1"/>
    </xf>
    <xf numFmtId="0" fontId="4" fillId="2" borderId="2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8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left" vertical="center" wrapText="1"/>
    </xf>
    <xf numFmtId="49" fontId="3" fillId="2" borderId="29" xfId="0" applyNumberFormat="1" applyFont="1" applyFill="1" applyBorder="1" applyAlignment="1">
      <alignment horizontal="left" vertical="center"/>
    </xf>
    <xf numFmtId="0" fontId="4" fillId="0" borderId="29" xfId="0" applyFont="1" applyFill="1" applyBorder="1" applyAlignment="1">
      <alignment vertical="center" wrapText="1"/>
    </xf>
    <xf numFmtId="0" fontId="3" fillId="0" borderId="29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left" vertical="center"/>
    </xf>
    <xf numFmtId="164" fontId="4" fillId="2" borderId="14" xfId="0" applyNumberFormat="1" applyFont="1" applyFill="1" applyBorder="1" applyAlignment="1">
      <alignment horizontal="right" vertical="center" wrapText="1"/>
    </xf>
    <xf numFmtId="164" fontId="4" fillId="2" borderId="29" xfId="0" applyNumberFormat="1" applyFont="1" applyFill="1" applyBorder="1" applyAlignment="1">
      <alignment horizontal="right" vertical="center" wrapText="1"/>
    </xf>
    <xf numFmtId="10" fontId="4" fillId="2" borderId="29" xfId="4" applyNumberFormat="1" applyFont="1" applyFill="1" applyBorder="1" applyAlignment="1">
      <alignment horizontal="right" vertical="center" wrapText="1"/>
    </xf>
    <xf numFmtId="4" fontId="4" fillId="2" borderId="29" xfId="0" applyNumberFormat="1" applyFont="1" applyFill="1" applyBorder="1" applyAlignment="1">
      <alignment horizontal="right" vertical="center" wrapText="1"/>
    </xf>
    <xf numFmtId="4" fontId="4" fillId="2" borderId="34" xfId="0" applyNumberFormat="1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3" fontId="9" fillId="2" borderId="15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16" fontId="5" fillId="2" borderId="24" xfId="0" applyNumberFormat="1" applyFont="1" applyFill="1" applyBorder="1" applyAlignment="1">
      <alignment vertical="center"/>
    </xf>
    <xf numFmtId="0" fontId="5" fillId="2" borderId="30" xfId="0" applyFont="1" applyFill="1" applyBorder="1" applyAlignment="1">
      <alignment vertical="center"/>
    </xf>
    <xf numFmtId="0" fontId="5" fillId="2" borderId="36" xfId="0" applyFont="1" applyFill="1" applyBorder="1" applyAlignment="1">
      <alignment vertical="center"/>
    </xf>
    <xf numFmtId="4" fontId="5" fillId="2" borderId="2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/>
    </xf>
    <xf numFmtId="164" fontId="4" fillId="2" borderId="5" xfId="0" applyNumberFormat="1" applyFont="1" applyFill="1" applyBorder="1" applyAlignment="1">
      <alignment horizontal="right" vertical="center" wrapText="1"/>
    </xf>
    <xf numFmtId="10" fontId="4" fillId="2" borderId="5" xfId="4" applyNumberFormat="1" applyFont="1" applyFill="1" applyBorder="1" applyAlignment="1">
      <alignment horizontal="right" vertical="center" wrapText="1"/>
    </xf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0" fontId="4" fillId="2" borderId="37" xfId="0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/>
    </xf>
    <xf numFmtId="164" fontId="4" fillId="2" borderId="9" xfId="0" applyNumberFormat="1" applyFont="1" applyFill="1" applyBorder="1" applyAlignment="1">
      <alignment horizontal="right" vertical="center" wrapText="1"/>
    </xf>
    <xf numFmtId="10" fontId="4" fillId="2" borderId="14" xfId="4" applyNumberFormat="1" applyFont="1" applyFill="1" applyBorder="1" applyAlignment="1">
      <alignment horizontal="right" vertical="center" wrapText="1"/>
    </xf>
    <xf numFmtId="4" fontId="4" fillId="2" borderId="14" xfId="0" applyNumberFormat="1" applyFont="1" applyFill="1" applyBorder="1" applyAlignment="1">
      <alignment horizontal="right" vertical="center" wrapText="1"/>
    </xf>
    <xf numFmtId="4" fontId="4" fillId="2" borderId="39" xfId="0" applyNumberFormat="1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29" xfId="2" applyFont="1" applyFill="1" applyBorder="1" applyAlignment="1">
      <alignment horizontal="left" vertical="center" wrapText="1"/>
    </xf>
    <xf numFmtId="0" fontId="9" fillId="0" borderId="9" xfId="2" applyFont="1" applyFill="1" applyBorder="1" applyAlignment="1">
      <alignment horizontal="left" vertical="center" wrapText="1"/>
    </xf>
    <xf numFmtId="10" fontId="4" fillId="2" borderId="9" xfId="4" applyNumberFormat="1" applyFont="1" applyFill="1" applyBorder="1" applyAlignment="1">
      <alignment horizontal="right" vertical="center" wrapText="1"/>
    </xf>
    <xf numFmtId="4" fontId="4" fillId="2" borderId="9" xfId="0" applyNumberFormat="1" applyFont="1" applyFill="1" applyBorder="1" applyAlignment="1">
      <alignment horizontal="right" vertical="center" wrapText="1"/>
    </xf>
    <xf numFmtId="4" fontId="4" fillId="2" borderId="10" xfId="0" applyNumberFormat="1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 wrapText="1"/>
    </xf>
    <xf numFmtId="49" fontId="10" fillId="2" borderId="15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4" fillId="2" borderId="47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16" fontId="5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4" fontId="5" fillId="3" borderId="35" xfId="0" applyNumberFormat="1" applyFont="1" applyFill="1" applyBorder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8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4" fontId="5" fillId="0" borderId="35" xfId="0" applyNumberFormat="1" applyFont="1" applyFill="1" applyBorder="1" applyAlignment="1">
      <alignment vertical="center"/>
    </xf>
    <xf numFmtId="0" fontId="4" fillId="2" borderId="52" xfId="0" applyFont="1" applyFill="1" applyBorder="1" applyAlignment="1">
      <alignment horizontal="center" vertical="center" wrapText="1"/>
    </xf>
    <xf numFmtId="3" fontId="2" fillId="2" borderId="53" xfId="0" applyNumberFormat="1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2" applyFont="1" applyFill="1" applyBorder="1" applyAlignment="1">
      <alignment horizontal="left" vertical="center" wrapText="1"/>
    </xf>
    <xf numFmtId="164" fontId="5" fillId="3" borderId="35" xfId="0" applyNumberFormat="1" applyFont="1" applyFill="1" applyBorder="1" applyAlignment="1">
      <alignment vertical="center"/>
    </xf>
    <xf numFmtId="4" fontId="5" fillId="0" borderId="51" xfId="0" applyNumberFormat="1" applyFont="1" applyFill="1" applyBorder="1" applyAlignment="1">
      <alignment vertical="center"/>
    </xf>
    <xf numFmtId="3" fontId="12" fillId="2" borderId="0" xfId="0" applyNumberFormat="1" applyFont="1" applyFill="1" applyAlignment="1">
      <alignment horizontal="center" vertical="center"/>
    </xf>
    <xf numFmtId="0" fontId="11" fillId="2" borderId="4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left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49" fontId="11" fillId="2" borderId="14" xfId="0" applyNumberFormat="1" applyFont="1" applyFill="1" applyBorder="1" applyAlignment="1">
      <alignment horizontal="left" vertical="center" wrapText="1"/>
    </xf>
    <xf numFmtId="3" fontId="13" fillId="2" borderId="11" xfId="0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left" vertical="center"/>
    </xf>
    <xf numFmtId="0" fontId="3" fillId="2" borderId="4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2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right" vertical="center"/>
    </xf>
    <xf numFmtId="0" fontId="5" fillId="2" borderId="40" xfId="0" applyFont="1" applyFill="1" applyBorder="1" applyAlignment="1">
      <alignment horizontal="right" vertical="center"/>
    </xf>
    <xf numFmtId="0" fontId="5" fillId="2" borderId="51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right" vertical="center"/>
    </xf>
    <xf numFmtId="0" fontId="5" fillId="2" borderId="45" xfId="0" applyFont="1" applyFill="1" applyBorder="1" applyAlignment="1">
      <alignment horizontal="right" vertical="center"/>
    </xf>
    <xf numFmtId="0" fontId="5" fillId="2" borderId="40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</cellXfs>
  <cellStyles count="6">
    <cellStyle name="Navadno" xfId="0" builtinId="0"/>
    <cellStyle name="Navadno 2 2" xfId="1"/>
    <cellStyle name="Navadno 2 3" xfId="2"/>
    <cellStyle name="Navadno 2 4" xfId="3"/>
    <cellStyle name="Odstotek" xfId="4" builtinId="5"/>
    <cellStyle name="Odstotek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FF"/>
      <color rgb="FFFFFF99"/>
      <color rgb="FFFF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P62"/>
  <sheetViews>
    <sheetView tabSelected="1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33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107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861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 t="s">
        <v>552</v>
      </c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72" t="s">
        <v>10</v>
      </c>
      <c r="E13" s="274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73"/>
      <c r="E14" s="200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6" s="17" customFormat="1" ht="31.5" customHeight="1" x14ac:dyDescent="0.15">
      <c r="A16" s="190" t="s">
        <v>25</v>
      </c>
      <c r="B16" s="62" t="s">
        <v>617</v>
      </c>
      <c r="C16" s="31">
        <v>400</v>
      </c>
      <c r="D16" s="192" t="s">
        <v>94</v>
      </c>
      <c r="E16" s="201"/>
      <c r="F16" s="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  <c r="P16" s="13"/>
    </row>
    <row r="17" spans="1:16" s="17" customFormat="1" ht="31.5" customHeight="1" x14ac:dyDescent="0.15">
      <c r="A17" s="38" t="s">
        <v>26</v>
      </c>
      <c r="B17" s="82" t="s">
        <v>270</v>
      </c>
      <c r="C17" s="39">
        <v>360</v>
      </c>
      <c r="D17" s="203" t="s">
        <v>94</v>
      </c>
      <c r="E17" s="202"/>
      <c r="F17" s="113"/>
      <c r="G17" s="114"/>
      <c r="H17" s="114"/>
      <c r="I17" s="115"/>
      <c r="J17" s="116"/>
      <c r="K17" s="40"/>
      <c r="L17" s="41">
        <f t="shared" ref="L17" si="0">J17*K17</f>
        <v>0</v>
      </c>
      <c r="M17" s="42">
        <f t="shared" ref="M17" si="1">J17+L17</f>
        <v>0</v>
      </c>
      <c r="N17" s="43">
        <f t="shared" ref="N17" si="2">$C17*M17</f>
        <v>0</v>
      </c>
      <c r="P17" s="13"/>
    </row>
    <row r="18" spans="1:16" s="17" customFormat="1" ht="37.5" customHeight="1" x14ac:dyDescent="0.15">
      <c r="A18" s="38" t="s">
        <v>27</v>
      </c>
      <c r="B18" s="61" t="s">
        <v>594</v>
      </c>
      <c r="C18" s="46">
        <v>200</v>
      </c>
      <c r="D18" s="204" t="s">
        <v>94</v>
      </c>
      <c r="E18" s="179"/>
      <c r="F18" s="47"/>
      <c r="G18" s="48"/>
      <c r="H18" s="48"/>
      <c r="I18" s="49"/>
      <c r="J18" s="116"/>
      <c r="K18" s="40"/>
      <c r="L18" s="41">
        <f t="shared" ref="L18:L59" si="3">J18*K18</f>
        <v>0</v>
      </c>
      <c r="M18" s="42">
        <f t="shared" ref="M18:M59" si="4">J18+L18</f>
        <v>0</v>
      </c>
      <c r="N18" s="43">
        <f t="shared" ref="N18:N59" si="5">$C18*M18</f>
        <v>0</v>
      </c>
      <c r="P18" s="13"/>
    </row>
    <row r="19" spans="1:16" s="17" customFormat="1" ht="37.5" customHeight="1" x14ac:dyDescent="0.15">
      <c r="A19" s="38" t="s">
        <v>28</v>
      </c>
      <c r="B19" s="61" t="s">
        <v>311</v>
      </c>
      <c r="C19" s="46">
        <v>280</v>
      </c>
      <c r="D19" s="204" t="s">
        <v>94</v>
      </c>
      <c r="E19" s="179"/>
      <c r="F19" s="47"/>
      <c r="G19" s="48"/>
      <c r="H19" s="48"/>
      <c r="I19" s="49"/>
      <c r="J19" s="116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P19" s="13"/>
    </row>
    <row r="20" spans="1:16" s="17" customFormat="1" ht="37.5" customHeight="1" x14ac:dyDescent="0.15">
      <c r="A20" s="38" t="s">
        <v>29</v>
      </c>
      <c r="B20" s="61" t="s">
        <v>312</v>
      </c>
      <c r="C20" s="46">
        <v>200</v>
      </c>
      <c r="D20" s="204" t="s">
        <v>94</v>
      </c>
      <c r="E20" s="179"/>
      <c r="F20" s="47"/>
      <c r="G20" s="48"/>
      <c r="H20" s="48"/>
      <c r="I20" s="49"/>
      <c r="J20" s="116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P20" s="13"/>
    </row>
    <row r="21" spans="1:16" s="17" customFormat="1" ht="37.5" customHeight="1" x14ac:dyDescent="0.15">
      <c r="A21" s="38" t="s">
        <v>30</v>
      </c>
      <c r="B21" s="61" t="s">
        <v>321</v>
      </c>
      <c r="C21" s="46">
        <v>160</v>
      </c>
      <c r="D21" s="204" t="s">
        <v>94</v>
      </c>
      <c r="E21" s="179"/>
      <c r="F21" s="47"/>
      <c r="G21" s="48"/>
      <c r="H21" s="48"/>
      <c r="I21" s="49"/>
      <c r="J21" s="116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P21" s="13"/>
    </row>
    <row r="22" spans="1:16" s="17" customFormat="1" ht="37.5" customHeight="1" x14ac:dyDescent="0.15">
      <c r="A22" s="38" t="s">
        <v>31</v>
      </c>
      <c r="B22" s="61" t="s">
        <v>95</v>
      </c>
      <c r="C22" s="46">
        <v>160</v>
      </c>
      <c r="D22" s="204" t="s">
        <v>94</v>
      </c>
      <c r="E22" s="179"/>
      <c r="F22" s="47"/>
      <c r="G22" s="48"/>
      <c r="H22" s="48"/>
      <c r="I22" s="49"/>
      <c r="J22" s="116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P22" s="13"/>
    </row>
    <row r="23" spans="1:16" s="17" customFormat="1" ht="37.5" customHeight="1" x14ac:dyDescent="0.15">
      <c r="A23" s="38" t="s">
        <v>32</v>
      </c>
      <c r="B23" s="61" t="s">
        <v>96</v>
      </c>
      <c r="C23" s="46">
        <v>960</v>
      </c>
      <c r="D23" s="204" t="s">
        <v>94</v>
      </c>
      <c r="E23" s="179"/>
      <c r="F23" s="47"/>
      <c r="G23" s="48"/>
      <c r="H23" s="48"/>
      <c r="I23" s="49"/>
      <c r="J23" s="116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P23" s="13"/>
    </row>
    <row r="24" spans="1:16" s="17" customFormat="1" ht="37.5" customHeight="1" x14ac:dyDescent="0.15">
      <c r="A24" s="38" t="s">
        <v>33</v>
      </c>
      <c r="B24" s="61" t="s">
        <v>313</v>
      </c>
      <c r="C24" s="46">
        <v>320</v>
      </c>
      <c r="D24" s="204" t="s">
        <v>94</v>
      </c>
      <c r="E24" s="179"/>
      <c r="F24" s="47"/>
      <c r="G24" s="48"/>
      <c r="H24" s="48"/>
      <c r="I24" s="49"/>
      <c r="J24" s="116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P24" s="13"/>
    </row>
    <row r="25" spans="1:16" s="17" customFormat="1" ht="37.5" customHeight="1" x14ac:dyDescent="0.15">
      <c r="A25" s="38" t="s">
        <v>34</v>
      </c>
      <c r="B25" s="61" t="s">
        <v>432</v>
      </c>
      <c r="C25" s="46">
        <v>240</v>
      </c>
      <c r="D25" s="204" t="s">
        <v>94</v>
      </c>
      <c r="E25" s="179"/>
      <c r="F25" s="47"/>
      <c r="G25" s="48"/>
      <c r="H25" s="48"/>
      <c r="I25" s="49"/>
      <c r="J25" s="116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P25" s="13"/>
    </row>
    <row r="26" spans="1:16" s="17" customFormat="1" ht="37.5" customHeight="1" x14ac:dyDescent="0.15">
      <c r="A26" s="38" t="s">
        <v>35</v>
      </c>
      <c r="B26" s="61" t="s">
        <v>318</v>
      </c>
      <c r="C26" s="46">
        <v>120</v>
      </c>
      <c r="D26" s="204" t="s">
        <v>94</v>
      </c>
      <c r="E26" s="179"/>
      <c r="F26" s="47"/>
      <c r="G26" s="48"/>
      <c r="H26" s="48"/>
      <c r="I26" s="49"/>
      <c r="J26" s="116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  <c r="P26" s="13"/>
    </row>
    <row r="27" spans="1:16" s="17" customFormat="1" ht="37.5" customHeight="1" x14ac:dyDescent="0.15">
      <c r="A27" s="38" t="s">
        <v>36</v>
      </c>
      <c r="B27" s="61" t="s">
        <v>97</v>
      </c>
      <c r="C27" s="46">
        <v>80</v>
      </c>
      <c r="D27" s="204" t="s">
        <v>94</v>
      </c>
      <c r="E27" s="179"/>
      <c r="F27" s="47"/>
      <c r="G27" s="48"/>
      <c r="H27" s="48"/>
      <c r="I27" s="49"/>
      <c r="J27" s="116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  <c r="P27" s="13"/>
    </row>
    <row r="28" spans="1:16" s="17" customFormat="1" ht="37.5" customHeight="1" x14ac:dyDescent="0.15">
      <c r="A28" s="38" t="s">
        <v>37</v>
      </c>
      <c r="B28" s="61" t="s">
        <v>556</v>
      </c>
      <c r="C28" s="46">
        <v>12</v>
      </c>
      <c r="D28" s="204" t="s">
        <v>94</v>
      </c>
      <c r="E28" s="179"/>
      <c r="F28" s="47"/>
      <c r="G28" s="48"/>
      <c r="H28" s="48"/>
      <c r="I28" s="49"/>
      <c r="J28" s="116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  <c r="P28" s="13"/>
    </row>
    <row r="29" spans="1:16" s="17" customFormat="1" ht="37.5" customHeight="1" x14ac:dyDescent="0.15">
      <c r="A29" s="38" t="s">
        <v>38</v>
      </c>
      <c r="B29" s="61" t="s">
        <v>437</v>
      </c>
      <c r="C29" s="46">
        <v>12</v>
      </c>
      <c r="D29" s="204" t="s">
        <v>94</v>
      </c>
      <c r="E29" s="179"/>
      <c r="F29" s="47"/>
      <c r="G29" s="48"/>
      <c r="H29" s="48"/>
      <c r="I29" s="49"/>
      <c r="J29" s="116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  <c r="P29" s="13"/>
    </row>
    <row r="30" spans="1:16" s="17" customFormat="1" ht="37.5" customHeight="1" x14ac:dyDescent="0.15">
      <c r="A30" s="38" t="s">
        <v>41</v>
      </c>
      <c r="B30" s="61" t="s">
        <v>701</v>
      </c>
      <c r="C30" s="46">
        <v>280</v>
      </c>
      <c r="D30" s="204" t="s">
        <v>94</v>
      </c>
      <c r="E30" s="179"/>
      <c r="F30" s="47"/>
      <c r="G30" s="176"/>
      <c r="H30" s="48"/>
      <c r="I30" s="49"/>
      <c r="J30" s="116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  <c r="P30" s="13"/>
    </row>
    <row r="31" spans="1:16" s="17" customFormat="1" ht="30.75" customHeight="1" x14ac:dyDescent="0.15">
      <c r="A31" s="38" t="s">
        <v>42</v>
      </c>
      <c r="B31" s="61" t="s">
        <v>702</v>
      </c>
      <c r="C31" s="46">
        <v>80</v>
      </c>
      <c r="D31" s="204" t="s">
        <v>94</v>
      </c>
      <c r="E31" s="179"/>
      <c r="F31" s="47"/>
      <c r="G31" s="176"/>
      <c r="H31" s="48"/>
      <c r="I31" s="49"/>
      <c r="J31" s="116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  <c r="P31" s="13"/>
    </row>
    <row r="32" spans="1:16" s="17" customFormat="1" ht="30.75" customHeight="1" x14ac:dyDescent="0.15">
      <c r="A32" s="38" t="s">
        <v>43</v>
      </c>
      <c r="B32" s="61" t="s">
        <v>98</v>
      </c>
      <c r="C32" s="46">
        <v>20</v>
      </c>
      <c r="D32" s="204" t="s">
        <v>94</v>
      </c>
      <c r="E32" s="179"/>
      <c r="F32" s="47"/>
      <c r="G32" s="48"/>
      <c r="H32" s="48"/>
      <c r="I32" s="49"/>
      <c r="J32" s="116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  <c r="P32" s="13"/>
    </row>
    <row r="33" spans="1:16" s="17" customFormat="1" ht="37.5" customHeight="1" x14ac:dyDescent="0.15">
      <c r="A33" s="38" t="s">
        <v>44</v>
      </c>
      <c r="B33" s="61" t="s">
        <v>99</v>
      </c>
      <c r="C33" s="46">
        <v>36</v>
      </c>
      <c r="D33" s="204" t="s">
        <v>94</v>
      </c>
      <c r="E33" s="179"/>
      <c r="F33" s="47"/>
      <c r="G33" s="48"/>
      <c r="H33" s="48"/>
      <c r="I33" s="49"/>
      <c r="J33" s="116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  <c r="P33" s="13"/>
    </row>
    <row r="34" spans="1:16" s="17" customFormat="1" ht="37.5" customHeight="1" x14ac:dyDescent="0.15">
      <c r="A34" s="38" t="s">
        <v>45</v>
      </c>
      <c r="B34" s="61" t="s">
        <v>436</v>
      </c>
      <c r="C34" s="46">
        <v>20</v>
      </c>
      <c r="D34" s="204" t="s">
        <v>94</v>
      </c>
      <c r="E34" s="179"/>
      <c r="F34" s="47"/>
      <c r="G34" s="48"/>
      <c r="H34" s="48"/>
      <c r="I34" s="49"/>
      <c r="J34" s="116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  <c r="P34" s="13"/>
    </row>
    <row r="35" spans="1:16" s="17" customFormat="1" ht="37.5" customHeight="1" x14ac:dyDescent="0.15">
      <c r="A35" s="38" t="s">
        <v>46</v>
      </c>
      <c r="B35" s="61" t="s">
        <v>435</v>
      </c>
      <c r="C35" s="46">
        <v>20</v>
      </c>
      <c r="D35" s="204" t="s">
        <v>94</v>
      </c>
      <c r="E35" s="179"/>
      <c r="F35" s="47"/>
      <c r="G35" s="48"/>
      <c r="H35" s="48"/>
      <c r="I35" s="49"/>
      <c r="J35" s="116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  <c r="P35" s="13"/>
    </row>
    <row r="36" spans="1:16" s="17" customFormat="1" ht="37.5" customHeight="1" x14ac:dyDescent="0.15">
      <c r="A36" s="38" t="s">
        <v>47</v>
      </c>
      <c r="B36" s="61" t="s">
        <v>269</v>
      </c>
      <c r="C36" s="46">
        <v>20</v>
      </c>
      <c r="D36" s="204" t="s">
        <v>94</v>
      </c>
      <c r="E36" s="179"/>
      <c r="F36" s="47"/>
      <c r="G36" s="48"/>
      <c r="H36" s="48"/>
      <c r="I36" s="49"/>
      <c r="J36" s="116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  <c r="P36" s="13"/>
    </row>
    <row r="37" spans="1:16" s="17" customFormat="1" ht="37.5" customHeight="1" x14ac:dyDescent="0.15">
      <c r="A37" s="38" t="s">
        <v>48</v>
      </c>
      <c r="B37" s="61" t="s">
        <v>100</v>
      </c>
      <c r="C37" s="46">
        <v>80</v>
      </c>
      <c r="D37" s="204" t="s">
        <v>94</v>
      </c>
      <c r="E37" s="179"/>
      <c r="F37" s="47"/>
      <c r="G37" s="48"/>
      <c r="H37" s="48"/>
      <c r="I37" s="49"/>
      <c r="J37" s="116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  <c r="P37" s="13"/>
    </row>
    <row r="38" spans="1:16" s="17" customFormat="1" ht="37.5" customHeight="1" x14ac:dyDescent="0.15">
      <c r="A38" s="38" t="s">
        <v>49</v>
      </c>
      <c r="B38" s="61" t="s">
        <v>101</v>
      </c>
      <c r="C38" s="46">
        <v>144</v>
      </c>
      <c r="D38" s="204" t="s">
        <v>94</v>
      </c>
      <c r="E38" s="179"/>
      <c r="F38" s="47"/>
      <c r="G38" s="48"/>
      <c r="H38" s="48"/>
      <c r="I38" s="49"/>
      <c r="J38" s="116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  <c r="P38" s="13"/>
    </row>
    <row r="39" spans="1:16" s="17" customFormat="1" ht="37.5" customHeight="1" x14ac:dyDescent="0.15">
      <c r="A39" s="38" t="s">
        <v>50</v>
      </c>
      <c r="B39" s="61" t="s">
        <v>703</v>
      </c>
      <c r="C39" s="46">
        <v>92</v>
      </c>
      <c r="D39" s="204" t="s">
        <v>94</v>
      </c>
      <c r="E39" s="179"/>
      <c r="F39" s="47"/>
      <c r="G39" s="48"/>
      <c r="H39" s="48"/>
      <c r="I39" s="49"/>
      <c r="J39" s="116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  <c r="P39" s="13"/>
    </row>
    <row r="40" spans="1:16" s="17" customFormat="1" ht="37.5" customHeight="1" x14ac:dyDescent="0.15">
      <c r="A40" s="38" t="s">
        <v>51</v>
      </c>
      <c r="B40" s="61" t="s">
        <v>704</v>
      </c>
      <c r="C40" s="46">
        <v>92</v>
      </c>
      <c r="D40" s="204" t="s">
        <v>94</v>
      </c>
      <c r="E40" s="179"/>
      <c r="F40" s="47"/>
      <c r="G40" s="48"/>
      <c r="H40" s="48"/>
      <c r="I40" s="49"/>
      <c r="J40" s="116"/>
      <c r="K40" s="40"/>
      <c r="L40" s="41">
        <f t="shared" si="3"/>
        <v>0</v>
      </c>
      <c r="M40" s="42">
        <f t="shared" si="4"/>
        <v>0</v>
      </c>
      <c r="N40" s="43">
        <f t="shared" si="5"/>
        <v>0</v>
      </c>
      <c r="P40" s="13"/>
    </row>
    <row r="41" spans="1:16" s="17" customFormat="1" ht="37.5" customHeight="1" x14ac:dyDescent="0.15">
      <c r="A41" s="38" t="s">
        <v>52</v>
      </c>
      <c r="B41" s="61" t="s">
        <v>705</v>
      </c>
      <c r="C41" s="46">
        <v>92</v>
      </c>
      <c r="D41" s="204" t="s">
        <v>94</v>
      </c>
      <c r="E41" s="179"/>
      <c r="F41" s="47"/>
      <c r="G41" s="48"/>
      <c r="H41" s="48"/>
      <c r="I41" s="49"/>
      <c r="J41" s="116"/>
      <c r="K41" s="40"/>
      <c r="L41" s="41">
        <f t="shared" si="3"/>
        <v>0</v>
      </c>
      <c r="M41" s="42">
        <f t="shared" si="4"/>
        <v>0</v>
      </c>
      <c r="N41" s="43">
        <f t="shared" si="5"/>
        <v>0</v>
      </c>
      <c r="P41" s="13"/>
    </row>
    <row r="42" spans="1:16" s="17" customFormat="1" ht="37.5" customHeight="1" x14ac:dyDescent="0.15">
      <c r="A42" s="38" t="s">
        <v>53</v>
      </c>
      <c r="B42" s="61" t="s">
        <v>102</v>
      </c>
      <c r="C42" s="46">
        <v>144</v>
      </c>
      <c r="D42" s="204" t="s">
        <v>94</v>
      </c>
      <c r="E42" s="179"/>
      <c r="F42" s="47"/>
      <c r="G42" s="48"/>
      <c r="H42" s="48"/>
      <c r="I42" s="49"/>
      <c r="J42" s="116"/>
      <c r="K42" s="40"/>
      <c r="L42" s="41">
        <f t="shared" si="3"/>
        <v>0</v>
      </c>
      <c r="M42" s="42">
        <f t="shared" si="4"/>
        <v>0</v>
      </c>
      <c r="N42" s="43">
        <f t="shared" si="5"/>
        <v>0</v>
      </c>
      <c r="P42" s="13"/>
    </row>
    <row r="43" spans="1:16" s="17" customFormat="1" ht="37.5" customHeight="1" x14ac:dyDescent="0.15">
      <c r="A43" s="38" t="s">
        <v>54</v>
      </c>
      <c r="B43" s="61" t="s">
        <v>320</v>
      </c>
      <c r="C43" s="46">
        <v>180</v>
      </c>
      <c r="D43" s="204" t="s">
        <v>94</v>
      </c>
      <c r="E43" s="179"/>
      <c r="F43" s="47"/>
      <c r="G43" s="48"/>
      <c r="H43" s="48"/>
      <c r="I43" s="49"/>
      <c r="J43" s="116"/>
      <c r="K43" s="40"/>
      <c r="L43" s="41">
        <f t="shared" si="3"/>
        <v>0</v>
      </c>
      <c r="M43" s="42">
        <f t="shared" si="4"/>
        <v>0</v>
      </c>
      <c r="N43" s="43">
        <f t="shared" si="5"/>
        <v>0</v>
      </c>
      <c r="P43" s="13"/>
    </row>
    <row r="44" spans="1:16" s="17" customFormat="1" ht="37.5" customHeight="1" x14ac:dyDescent="0.15">
      <c r="A44" s="38" t="s">
        <v>55</v>
      </c>
      <c r="B44" s="61" t="s">
        <v>103</v>
      </c>
      <c r="C44" s="46">
        <v>80</v>
      </c>
      <c r="D44" s="204" t="s">
        <v>94</v>
      </c>
      <c r="E44" s="179"/>
      <c r="F44" s="47"/>
      <c r="G44" s="48"/>
      <c r="H44" s="48"/>
      <c r="I44" s="49"/>
      <c r="J44" s="116"/>
      <c r="K44" s="40"/>
      <c r="L44" s="41">
        <f t="shared" si="3"/>
        <v>0</v>
      </c>
      <c r="M44" s="42">
        <f t="shared" si="4"/>
        <v>0</v>
      </c>
      <c r="N44" s="43">
        <f t="shared" si="5"/>
        <v>0</v>
      </c>
      <c r="P44" s="13"/>
    </row>
    <row r="45" spans="1:16" s="17" customFormat="1" ht="37.5" customHeight="1" x14ac:dyDescent="0.15">
      <c r="A45" s="38" t="s">
        <v>56</v>
      </c>
      <c r="B45" s="61" t="s">
        <v>104</v>
      </c>
      <c r="C45" s="46">
        <v>320</v>
      </c>
      <c r="D45" s="204" t="s">
        <v>94</v>
      </c>
      <c r="E45" s="179"/>
      <c r="F45" s="47"/>
      <c r="G45" s="48"/>
      <c r="H45" s="48"/>
      <c r="I45" s="49"/>
      <c r="J45" s="116"/>
      <c r="K45" s="40"/>
      <c r="L45" s="41">
        <f t="shared" si="3"/>
        <v>0</v>
      </c>
      <c r="M45" s="42">
        <f t="shared" si="4"/>
        <v>0</v>
      </c>
      <c r="N45" s="43">
        <f t="shared" si="5"/>
        <v>0</v>
      </c>
      <c r="P45" s="13"/>
    </row>
    <row r="46" spans="1:16" s="17" customFormat="1" ht="37.5" customHeight="1" x14ac:dyDescent="0.15">
      <c r="A46" s="38" t="s">
        <v>57</v>
      </c>
      <c r="B46" s="61" t="s">
        <v>268</v>
      </c>
      <c r="C46" s="46">
        <v>200</v>
      </c>
      <c r="D46" s="204" t="s">
        <v>94</v>
      </c>
      <c r="E46" s="179"/>
      <c r="F46" s="47"/>
      <c r="G46" s="48"/>
      <c r="H46" s="48"/>
      <c r="I46" s="49"/>
      <c r="J46" s="116"/>
      <c r="K46" s="40"/>
      <c r="L46" s="41">
        <f t="shared" si="3"/>
        <v>0</v>
      </c>
      <c r="M46" s="42">
        <f t="shared" si="4"/>
        <v>0</v>
      </c>
      <c r="N46" s="43">
        <f t="shared" si="5"/>
        <v>0</v>
      </c>
      <c r="P46" s="13"/>
    </row>
    <row r="47" spans="1:16" s="17" customFormat="1" ht="37.5" customHeight="1" x14ac:dyDescent="0.15">
      <c r="A47" s="38" t="s">
        <v>58</v>
      </c>
      <c r="B47" s="61" t="s">
        <v>315</v>
      </c>
      <c r="C47" s="46">
        <v>200</v>
      </c>
      <c r="D47" s="204" t="s">
        <v>94</v>
      </c>
      <c r="E47" s="179"/>
      <c r="F47" s="47"/>
      <c r="G47" s="48"/>
      <c r="H47" s="48"/>
      <c r="I47" s="49"/>
      <c r="J47" s="116"/>
      <c r="K47" s="40"/>
      <c r="L47" s="41">
        <f t="shared" si="3"/>
        <v>0</v>
      </c>
      <c r="M47" s="42">
        <f t="shared" si="4"/>
        <v>0</v>
      </c>
      <c r="N47" s="43">
        <f t="shared" si="5"/>
        <v>0</v>
      </c>
      <c r="P47" s="13"/>
    </row>
    <row r="48" spans="1:16" s="17" customFormat="1" ht="37.5" customHeight="1" x14ac:dyDescent="0.15">
      <c r="A48" s="38" t="s">
        <v>39</v>
      </c>
      <c r="B48" s="61" t="s">
        <v>557</v>
      </c>
      <c r="C48" s="46">
        <v>40</v>
      </c>
      <c r="D48" s="204" t="s">
        <v>94</v>
      </c>
      <c r="E48" s="179"/>
      <c r="F48" s="47"/>
      <c r="G48" s="48"/>
      <c r="H48" s="48"/>
      <c r="I48" s="49"/>
      <c r="J48" s="116"/>
      <c r="K48" s="40"/>
      <c r="L48" s="41">
        <f t="shared" si="3"/>
        <v>0</v>
      </c>
      <c r="M48" s="42">
        <f t="shared" si="4"/>
        <v>0</v>
      </c>
      <c r="N48" s="43">
        <f t="shared" si="5"/>
        <v>0</v>
      </c>
      <c r="P48" s="13"/>
    </row>
    <row r="49" spans="1:16" s="17" customFormat="1" ht="37.5" customHeight="1" x14ac:dyDescent="0.15">
      <c r="A49" s="38" t="s">
        <v>59</v>
      </c>
      <c r="B49" s="61" t="s">
        <v>105</v>
      </c>
      <c r="C49" s="46">
        <v>120</v>
      </c>
      <c r="D49" s="204" t="s">
        <v>94</v>
      </c>
      <c r="E49" s="179"/>
      <c r="F49" s="47"/>
      <c r="G49" s="48"/>
      <c r="H49" s="48"/>
      <c r="I49" s="49"/>
      <c r="J49" s="116"/>
      <c r="K49" s="40"/>
      <c r="L49" s="41">
        <f t="shared" si="3"/>
        <v>0</v>
      </c>
      <c r="M49" s="42">
        <f t="shared" si="4"/>
        <v>0</v>
      </c>
      <c r="N49" s="43">
        <f t="shared" si="5"/>
        <v>0</v>
      </c>
      <c r="P49" s="13"/>
    </row>
    <row r="50" spans="1:16" s="17" customFormat="1" ht="37.5" customHeight="1" x14ac:dyDescent="0.15">
      <c r="A50" s="38" t="s">
        <v>60</v>
      </c>
      <c r="B50" s="61" t="s">
        <v>316</v>
      </c>
      <c r="C50" s="46">
        <v>144</v>
      </c>
      <c r="D50" s="204" t="s">
        <v>94</v>
      </c>
      <c r="E50" s="179"/>
      <c r="F50" s="47"/>
      <c r="G50" s="48"/>
      <c r="H50" s="48"/>
      <c r="I50" s="49"/>
      <c r="J50" s="116"/>
      <c r="K50" s="40"/>
      <c r="L50" s="41">
        <f t="shared" si="3"/>
        <v>0</v>
      </c>
      <c r="M50" s="42">
        <f t="shared" si="4"/>
        <v>0</v>
      </c>
      <c r="N50" s="43">
        <f t="shared" si="5"/>
        <v>0</v>
      </c>
      <c r="P50" s="13"/>
    </row>
    <row r="51" spans="1:16" s="17" customFormat="1" ht="26.25" customHeight="1" x14ac:dyDescent="0.15">
      <c r="A51" s="38" t="s">
        <v>65</v>
      </c>
      <c r="B51" s="61" t="s">
        <v>433</v>
      </c>
      <c r="C51" s="46">
        <v>120</v>
      </c>
      <c r="D51" s="204" t="s">
        <v>94</v>
      </c>
      <c r="E51" s="179"/>
      <c r="F51" s="47"/>
      <c r="G51" s="48"/>
      <c r="H51" s="48"/>
      <c r="I51" s="49"/>
      <c r="J51" s="116"/>
      <c r="K51" s="40"/>
      <c r="L51" s="41">
        <f t="shared" si="3"/>
        <v>0</v>
      </c>
      <c r="M51" s="42">
        <f t="shared" si="4"/>
        <v>0</v>
      </c>
      <c r="N51" s="43">
        <f t="shared" si="5"/>
        <v>0</v>
      </c>
      <c r="P51" s="13"/>
    </row>
    <row r="52" spans="1:16" s="17" customFormat="1" ht="37.5" customHeight="1" x14ac:dyDescent="0.15">
      <c r="A52" s="38" t="s">
        <v>66</v>
      </c>
      <c r="B52" s="61" t="s">
        <v>106</v>
      </c>
      <c r="C52" s="46">
        <v>600</v>
      </c>
      <c r="D52" s="204" t="s">
        <v>94</v>
      </c>
      <c r="E52" s="179"/>
      <c r="F52" s="47"/>
      <c r="G52" s="48"/>
      <c r="H52" s="48"/>
      <c r="I52" s="49"/>
      <c r="J52" s="116"/>
      <c r="K52" s="40"/>
      <c r="L52" s="41">
        <f t="shared" si="3"/>
        <v>0</v>
      </c>
      <c r="M52" s="42">
        <f t="shared" si="4"/>
        <v>0</v>
      </c>
      <c r="N52" s="43">
        <f t="shared" si="5"/>
        <v>0</v>
      </c>
      <c r="P52" s="13"/>
    </row>
    <row r="53" spans="1:16" s="17" customFormat="1" ht="37.5" customHeight="1" x14ac:dyDescent="0.15">
      <c r="A53" s="38" t="s">
        <v>67</v>
      </c>
      <c r="B53" s="61" t="s">
        <v>314</v>
      </c>
      <c r="C53" s="46">
        <v>240</v>
      </c>
      <c r="D53" s="204" t="s">
        <v>94</v>
      </c>
      <c r="E53" s="179"/>
      <c r="F53" s="47"/>
      <c r="G53" s="48"/>
      <c r="H53" s="48"/>
      <c r="I53" s="49"/>
      <c r="J53" s="116"/>
      <c r="K53" s="40"/>
      <c r="L53" s="41">
        <f t="shared" si="3"/>
        <v>0</v>
      </c>
      <c r="M53" s="42">
        <f t="shared" si="4"/>
        <v>0</v>
      </c>
      <c r="N53" s="43">
        <f t="shared" si="5"/>
        <v>0</v>
      </c>
      <c r="P53" s="13"/>
    </row>
    <row r="54" spans="1:16" s="17" customFormat="1" ht="28.5" customHeight="1" x14ac:dyDescent="0.15">
      <c r="A54" s="38" t="s">
        <v>68</v>
      </c>
      <c r="B54" s="81" t="s">
        <v>271</v>
      </c>
      <c r="C54" s="71">
        <v>200</v>
      </c>
      <c r="D54" s="205" t="s">
        <v>94</v>
      </c>
      <c r="E54" s="178"/>
      <c r="F54" s="98"/>
      <c r="G54" s="99"/>
      <c r="H54" s="99"/>
      <c r="I54" s="49"/>
      <c r="J54" s="116"/>
      <c r="K54" s="40"/>
      <c r="L54" s="41">
        <f t="shared" si="3"/>
        <v>0</v>
      </c>
      <c r="M54" s="42">
        <f t="shared" si="4"/>
        <v>0</v>
      </c>
      <c r="N54" s="43">
        <f t="shared" si="5"/>
        <v>0</v>
      </c>
      <c r="P54" s="13"/>
    </row>
    <row r="55" spans="1:16" s="17" customFormat="1" ht="29.25" customHeight="1" x14ac:dyDescent="0.15">
      <c r="A55" s="38" t="s">
        <v>69</v>
      </c>
      <c r="B55" s="81" t="s">
        <v>317</v>
      </c>
      <c r="C55" s="71">
        <v>40</v>
      </c>
      <c r="D55" s="205" t="s">
        <v>94</v>
      </c>
      <c r="E55" s="178"/>
      <c r="F55" s="98"/>
      <c r="G55" s="99"/>
      <c r="H55" s="99"/>
      <c r="I55" s="49"/>
      <c r="J55" s="116"/>
      <c r="K55" s="40"/>
      <c r="L55" s="41">
        <f t="shared" si="3"/>
        <v>0</v>
      </c>
      <c r="M55" s="42">
        <f t="shared" si="4"/>
        <v>0</v>
      </c>
      <c r="N55" s="43">
        <f t="shared" si="5"/>
        <v>0</v>
      </c>
      <c r="P55" s="13"/>
    </row>
    <row r="56" spans="1:16" s="17" customFormat="1" ht="37.5" customHeight="1" x14ac:dyDescent="0.15">
      <c r="A56" s="38" t="s">
        <v>70</v>
      </c>
      <c r="B56" s="81" t="s">
        <v>319</v>
      </c>
      <c r="C56" s="71">
        <v>480</v>
      </c>
      <c r="D56" s="205" t="s">
        <v>94</v>
      </c>
      <c r="E56" s="178"/>
      <c r="F56" s="98"/>
      <c r="G56" s="99"/>
      <c r="H56" s="99"/>
      <c r="I56" s="49"/>
      <c r="J56" s="116"/>
      <c r="K56" s="40"/>
      <c r="L56" s="41">
        <f t="shared" si="3"/>
        <v>0</v>
      </c>
      <c r="M56" s="42">
        <f t="shared" si="4"/>
        <v>0</v>
      </c>
      <c r="N56" s="43">
        <f t="shared" si="5"/>
        <v>0</v>
      </c>
      <c r="P56" s="13"/>
    </row>
    <row r="57" spans="1:16" s="17" customFormat="1" ht="28.5" customHeight="1" x14ac:dyDescent="0.15">
      <c r="A57" s="38" t="s">
        <v>71</v>
      </c>
      <c r="B57" s="81" t="s">
        <v>558</v>
      </c>
      <c r="C57" s="71">
        <v>480</v>
      </c>
      <c r="D57" s="205" t="s">
        <v>94</v>
      </c>
      <c r="E57" s="178"/>
      <c r="F57" s="98"/>
      <c r="G57" s="99"/>
      <c r="H57" s="99"/>
      <c r="I57" s="49"/>
      <c r="J57" s="116"/>
      <c r="K57" s="40"/>
      <c r="L57" s="41">
        <f t="shared" si="3"/>
        <v>0</v>
      </c>
      <c r="M57" s="42">
        <f t="shared" si="4"/>
        <v>0</v>
      </c>
      <c r="N57" s="43">
        <f t="shared" si="5"/>
        <v>0</v>
      </c>
      <c r="P57" s="13"/>
    </row>
    <row r="58" spans="1:16" s="17" customFormat="1" ht="28.5" customHeight="1" x14ac:dyDescent="0.15">
      <c r="A58" s="38" t="s">
        <v>357</v>
      </c>
      <c r="B58" s="81" t="s">
        <v>583</v>
      </c>
      <c r="C58" s="71">
        <v>240</v>
      </c>
      <c r="D58" s="205" t="s">
        <v>94</v>
      </c>
      <c r="E58" s="178"/>
      <c r="F58" s="98"/>
      <c r="G58" s="99"/>
      <c r="H58" s="99"/>
      <c r="I58" s="49"/>
      <c r="J58" s="116"/>
      <c r="K58" s="40"/>
      <c r="L58" s="41">
        <f t="shared" si="3"/>
        <v>0</v>
      </c>
      <c r="M58" s="42">
        <f t="shared" si="4"/>
        <v>0</v>
      </c>
      <c r="N58" s="43">
        <f t="shared" si="5"/>
        <v>0</v>
      </c>
      <c r="P58" s="13"/>
    </row>
    <row r="59" spans="1:16" s="17" customFormat="1" ht="28.5" customHeight="1" thickBot="1" x14ac:dyDescent="0.2">
      <c r="A59" s="143" t="s">
        <v>358</v>
      </c>
      <c r="B59" s="81" t="s">
        <v>564</v>
      </c>
      <c r="C59" s="71">
        <v>20</v>
      </c>
      <c r="D59" s="205" t="s">
        <v>94</v>
      </c>
      <c r="E59" s="178"/>
      <c r="F59" s="98"/>
      <c r="G59" s="99"/>
      <c r="H59" s="99"/>
      <c r="I59" s="100"/>
      <c r="J59" s="117"/>
      <c r="K59" s="118"/>
      <c r="L59" s="41">
        <f t="shared" si="3"/>
        <v>0</v>
      </c>
      <c r="M59" s="42">
        <f t="shared" si="4"/>
        <v>0</v>
      </c>
      <c r="N59" s="43">
        <f t="shared" si="5"/>
        <v>0</v>
      </c>
      <c r="P59" s="13"/>
    </row>
    <row r="60" spans="1:16" ht="23.25" customHeight="1" thickBot="1" x14ac:dyDescent="0.25">
      <c r="A60" s="263" t="s">
        <v>40</v>
      </c>
      <c r="B60" s="264"/>
      <c r="C60" s="264"/>
      <c r="D60" s="265"/>
      <c r="E60" s="133"/>
      <c r="F60" s="130"/>
      <c r="G60" s="131"/>
      <c r="H60" s="130"/>
      <c r="I60" s="132"/>
      <c r="J60" s="206">
        <f>SUM(J16:J59)</f>
        <v>0</v>
      </c>
      <c r="K60" s="133"/>
      <c r="L60" s="130"/>
      <c r="M60" s="130"/>
      <c r="N60" s="219">
        <f>SUM(N16:N59)</f>
        <v>0</v>
      </c>
    </row>
    <row r="61" spans="1:16" s="17" customFormat="1" ht="20.25" customHeight="1" x14ac:dyDescent="0.15">
      <c r="A61" s="50"/>
      <c r="B61" s="50"/>
      <c r="C61" s="51"/>
      <c r="D61" s="7"/>
      <c r="E61" s="50"/>
      <c r="F61" s="50"/>
      <c r="G61" s="50"/>
      <c r="H61" s="50"/>
      <c r="I61" s="50"/>
      <c r="J61" s="50"/>
      <c r="K61" s="50"/>
      <c r="L61" s="50"/>
      <c r="M61" s="50"/>
      <c r="N61" s="50"/>
    </row>
    <row r="62" spans="1:16" s="17" customFormat="1" ht="19.5" customHeight="1" x14ac:dyDescent="0.15">
      <c r="A62" s="13" t="s">
        <v>22</v>
      </c>
      <c r="B62" s="13"/>
      <c r="C62" s="12"/>
      <c r="D62" s="14"/>
      <c r="E62" s="13"/>
      <c r="G62" s="7"/>
      <c r="H62" s="7" t="s">
        <v>23</v>
      </c>
      <c r="I62" s="266" t="s">
        <v>24</v>
      </c>
      <c r="J62" s="266"/>
      <c r="K62" s="266"/>
      <c r="L62" s="266"/>
      <c r="M62" s="267"/>
      <c r="N62" s="267"/>
    </row>
  </sheetData>
  <mergeCells count="28">
    <mergeCell ref="E15:F15"/>
    <mergeCell ref="A60:D60"/>
    <mergeCell ref="I62:L62"/>
    <mergeCell ref="M62:N6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4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4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4" s="13" customFormat="1" ht="14.25" customHeight="1" x14ac:dyDescent="0.2">
      <c r="A8" s="7"/>
      <c r="B8" s="8"/>
      <c r="C8" s="9"/>
      <c r="D8" s="107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s="14" customFormat="1" ht="19.5" customHeight="1" x14ac:dyDescent="0.15">
      <c r="A10" s="249" t="s">
        <v>707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4" customFormat="1" ht="19.5" customHeight="1" x14ac:dyDescent="0.15">
      <c r="A11" s="250" t="s">
        <v>565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4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110">
        <v>6</v>
      </c>
      <c r="H15" s="26">
        <v>7</v>
      </c>
      <c r="I15" s="27">
        <v>8</v>
      </c>
      <c r="J15" s="28">
        <v>9</v>
      </c>
      <c r="K15" s="110">
        <v>10</v>
      </c>
      <c r="L15" s="110">
        <v>11</v>
      </c>
      <c r="M15" s="28">
        <v>12</v>
      </c>
      <c r="N15" s="29">
        <v>13</v>
      </c>
    </row>
    <row r="16" spans="1:14" s="17" customFormat="1" ht="37.5" customHeight="1" thickBot="1" x14ac:dyDescent="0.2">
      <c r="A16" s="173" t="s">
        <v>25</v>
      </c>
      <c r="B16" s="62" t="s">
        <v>429</v>
      </c>
      <c r="C16" s="31">
        <v>320</v>
      </c>
      <c r="D16" s="63" t="s">
        <v>94</v>
      </c>
      <c r="E16" s="173"/>
      <c r="F16" s="172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ht="23.25" customHeight="1" thickBot="1" x14ac:dyDescent="0.25">
      <c r="A17" s="263" t="s">
        <v>706</v>
      </c>
      <c r="B17" s="264"/>
      <c r="C17" s="264"/>
      <c r="D17" s="264"/>
      <c r="E17" s="129"/>
      <c r="F17" s="130"/>
      <c r="G17" s="131"/>
      <c r="H17" s="130"/>
      <c r="I17" s="132"/>
      <c r="J17" s="206">
        <f>SUM(J16:J16)</f>
        <v>0</v>
      </c>
      <c r="K17" s="133"/>
      <c r="L17" s="130"/>
      <c r="M17" s="130"/>
      <c r="N17" s="134">
        <f>SUM(N16:N16)</f>
        <v>0</v>
      </c>
    </row>
    <row r="18" spans="1:14" s="17" customFormat="1" ht="20.25" customHeight="1" x14ac:dyDescent="0.15">
      <c r="A18" s="111"/>
      <c r="B18" s="111"/>
      <c r="C18" s="51"/>
      <c r="D18" s="7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s="17" customFormat="1" ht="19.5" customHeight="1" x14ac:dyDescent="0.15">
      <c r="A19" s="13" t="s">
        <v>22</v>
      </c>
      <c r="B19" s="13"/>
      <c r="C19" s="12"/>
      <c r="D19" s="14"/>
      <c r="E19" s="13"/>
      <c r="G19" s="7"/>
      <c r="H19" s="7" t="s">
        <v>23</v>
      </c>
      <c r="I19" s="266" t="s">
        <v>24</v>
      </c>
      <c r="J19" s="266"/>
      <c r="K19" s="266"/>
      <c r="L19" s="266"/>
      <c r="M19" s="267"/>
      <c r="N19" s="267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4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4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4" s="13" customFormat="1" ht="14.25" customHeight="1" x14ac:dyDescent="0.2">
      <c r="A8" s="7"/>
      <c r="B8" s="8"/>
      <c r="C8" s="9"/>
      <c r="D8" s="17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s="14" customFormat="1" ht="19.5" customHeight="1" x14ac:dyDescent="0.15">
      <c r="A10" s="249" t="s">
        <v>708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4" customFormat="1" ht="19.5" customHeight="1" x14ac:dyDescent="0.15">
      <c r="A11" s="250" t="s">
        <v>862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4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170">
        <v>6</v>
      </c>
      <c r="H15" s="26">
        <v>7</v>
      </c>
      <c r="I15" s="27">
        <v>8</v>
      </c>
      <c r="J15" s="28">
        <v>9</v>
      </c>
      <c r="K15" s="170">
        <v>10</v>
      </c>
      <c r="L15" s="170">
        <v>11</v>
      </c>
      <c r="M15" s="28">
        <v>12</v>
      </c>
      <c r="N15" s="29">
        <v>13</v>
      </c>
    </row>
    <row r="16" spans="1:14" s="17" customFormat="1" ht="37.5" customHeight="1" thickBot="1" x14ac:dyDescent="0.2">
      <c r="A16" s="60" t="s">
        <v>25</v>
      </c>
      <c r="B16" s="175" t="s">
        <v>430</v>
      </c>
      <c r="C16" s="59">
        <v>320</v>
      </c>
      <c r="D16" s="83" t="s">
        <v>94</v>
      </c>
      <c r="E16" s="60"/>
      <c r="F16" s="58"/>
      <c r="G16" s="57"/>
      <c r="H16" s="57"/>
      <c r="I16" s="56"/>
      <c r="J16" s="54"/>
      <c r="K16" s="55"/>
      <c r="L16" s="54">
        <f>J16*K16</f>
        <v>0</v>
      </c>
      <c r="M16" s="53">
        <f>J16+L16</f>
        <v>0</v>
      </c>
      <c r="N16" s="52">
        <f>$C16*M16</f>
        <v>0</v>
      </c>
    </row>
    <row r="17" spans="1:14" ht="23.25" customHeight="1" thickBot="1" x14ac:dyDescent="0.25">
      <c r="A17" s="263" t="s">
        <v>709</v>
      </c>
      <c r="B17" s="264"/>
      <c r="C17" s="264"/>
      <c r="D17" s="264"/>
      <c r="E17" s="129"/>
      <c r="F17" s="130"/>
      <c r="G17" s="131"/>
      <c r="H17" s="130"/>
      <c r="I17" s="132"/>
      <c r="J17" s="206">
        <f>SUM(J16:J16)</f>
        <v>0</v>
      </c>
      <c r="K17" s="133"/>
      <c r="L17" s="130"/>
      <c r="M17" s="130"/>
      <c r="N17" s="134">
        <f>SUM(N16:N16)</f>
        <v>0</v>
      </c>
    </row>
    <row r="18" spans="1:14" s="17" customFormat="1" ht="20.25" customHeight="1" x14ac:dyDescent="0.15">
      <c r="A18" s="171"/>
      <c r="B18" s="171"/>
      <c r="C18" s="51"/>
      <c r="D18" s="7"/>
      <c r="E18" s="171"/>
      <c r="F18" s="171"/>
      <c r="G18" s="171"/>
      <c r="H18" s="171"/>
      <c r="I18" s="171"/>
      <c r="J18" s="171"/>
      <c r="K18" s="171"/>
      <c r="L18" s="171"/>
      <c r="M18" s="171"/>
      <c r="N18" s="171"/>
    </row>
    <row r="19" spans="1:14" s="17" customFormat="1" ht="19.5" customHeight="1" x14ac:dyDescent="0.15">
      <c r="A19" s="13" t="s">
        <v>22</v>
      </c>
      <c r="B19" s="13"/>
      <c r="C19" s="12"/>
      <c r="D19" s="14"/>
      <c r="E19" s="13"/>
      <c r="G19" s="7"/>
      <c r="H19" s="7" t="s">
        <v>23</v>
      </c>
      <c r="I19" s="266" t="s">
        <v>24</v>
      </c>
      <c r="J19" s="266"/>
      <c r="K19" s="266"/>
      <c r="L19" s="266"/>
      <c r="M19" s="267"/>
      <c r="N19" s="267"/>
    </row>
  </sheetData>
  <mergeCells count="28">
    <mergeCell ref="A17:D17"/>
    <mergeCell ref="I19:L19"/>
    <mergeCell ref="M19:N19"/>
    <mergeCell ref="G13:G14"/>
    <mergeCell ref="H13:H14"/>
    <mergeCell ref="I13:I14"/>
    <mergeCell ref="J13:J14"/>
    <mergeCell ref="B13:B14"/>
    <mergeCell ref="C13:C14"/>
    <mergeCell ref="M13:M14"/>
    <mergeCell ref="N13:N14"/>
    <mergeCell ref="E15:F15"/>
    <mergeCell ref="D13:D14"/>
    <mergeCell ref="E13:F13"/>
    <mergeCell ref="K13:K14"/>
    <mergeCell ref="L13:L14"/>
    <mergeCell ref="A2:G2"/>
    <mergeCell ref="I2:N2"/>
    <mergeCell ref="A3:G3"/>
    <mergeCell ref="I3:N3"/>
    <mergeCell ref="A6:G6"/>
    <mergeCell ref="I6:N6"/>
    <mergeCell ref="A13:A14"/>
    <mergeCell ref="A7:G7"/>
    <mergeCell ref="I7:N7"/>
    <mergeCell ref="A9:N9"/>
    <mergeCell ref="A10:N10"/>
    <mergeCell ref="A11:N11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7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710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863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67">
        <v>6</v>
      </c>
      <c r="H15" s="26">
        <v>7</v>
      </c>
      <c r="I15" s="27">
        <v>8</v>
      </c>
      <c r="J15" s="28">
        <v>9</v>
      </c>
      <c r="K15" s="67">
        <v>10</v>
      </c>
      <c r="L15" s="67">
        <v>11</v>
      </c>
      <c r="M15" s="28">
        <v>12</v>
      </c>
      <c r="N15" s="29">
        <v>13</v>
      </c>
    </row>
    <row r="16" spans="1:16" s="17" customFormat="1" ht="40.5" customHeight="1" x14ac:dyDescent="0.15">
      <c r="A16" s="190" t="s">
        <v>25</v>
      </c>
      <c r="B16" s="62" t="s">
        <v>322</v>
      </c>
      <c r="C16" s="31">
        <v>800</v>
      </c>
      <c r="D16" s="192" t="s">
        <v>94</v>
      </c>
      <c r="E16" s="201"/>
      <c r="F16" s="187"/>
      <c r="G16" s="32"/>
      <c r="H16" s="32"/>
      <c r="I16" s="33"/>
      <c r="J16" s="34"/>
      <c r="K16" s="35"/>
      <c r="L16" s="34">
        <f t="shared" ref="L16:L17" si="0">J16*K16</f>
        <v>0</v>
      </c>
      <c r="M16" s="36">
        <f t="shared" ref="M16:M17" si="1">J16+L16</f>
        <v>0</v>
      </c>
      <c r="N16" s="37">
        <f t="shared" ref="N16:N17" si="2">$C16*M16</f>
        <v>0</v>
      </c>
      <c r="P16" s="13"/>
    </row>
    <row r="17" spans="1:16" s="17" customFormat="1" ht="40.5" customHeight="1" x14ac:dyDescent="0.15">
      <c r="A17" s="38" t="s">
        <v>26</v>
      </c>
      <c r="B17" s="82" t="s">
        <v>272</v>
      </c>
      <c r="C17" s="39">
        <v>0</v>
      </c>
      <c r="D17" s="203" t="s">
        <v>94</v>
      </c>
      <c r="E17" s="202"/>
      <c r="F17" s="113"/>
      <c r="G17" s="114"/>
      <c r="H17" s="114"/>
      <c r="I17" s="115"/>
      <c r="J17" s="116"/>
      <c r="K17" s="150"/>
      <c r="L17" s="116">
        <f t="shared" si="0"/>
        <v>0</v>
      </c>
      <c r="M17" s="151">
        <f t="shared" si="1"/>
        <v>0</v>
      </c>
      <c r="N17" s="152">
        <f t="shared" si="2"/>
        <v>0</v>
      </c>
      <c r="P17" s="13"/>
    </row>
    <row r="18" spans="1:16" s="17" customFormat="1" ht="40.5" customHeight="1" x14ac:dyDescent="0.15">
      <c r="A18" s="38" t="s">
        <v>27</v>
      </c>
      <c r="B18" s="61" t="s">
        <v>108</v>
      </c>
      <c r="C18" s="46">
        <v>200</v>
      </c>
      <c r="D18" s="204" t="s">
        <v>94</v>
      </c>
      <c r="E18" s="179"/>
      <c r="F18" s="47"/>
      <c r="G18" s="48"/>
      <c r="H18" s="48"/>
      <c r="I18" s="49"/>
      <c r="J18" s="116"/>
      <c r="K18" s="40"/>
      <c r="L18" s="116">
        <f t="shared" ref="L18:L37" si="3">J18*K18</f>
        <v>0</v>
      </c>
      <c r="M18" s="151">
        <f t="shared" ref="M18:M37" si="4">J18+L18</f>
        <v>0</v>
      </c>
      <c r="N18" s="152">
        <f t="shared" ref="N18:N37" si="5">$C18*M18</f>
        <v>0</v>
      </c>
      <c r="P18" s="13"/>
    </row>
    <row r="19" spans="1:16" s="17" customFormat="1" ht="40.5" customHeight="1" x14ac:dyDescent="0.15">
      <c r="A19" s="38" t="s">
        <v>28</v>
      </c>
      <c r="B19" s="61" t="s">
        <v>324</v>
      </c>
      <c r="C19" s="46">
        <v>0</v>
      </c>
      <c r="D19" s="204" t="s">
        <v>94</v>
      </c>
      <c r="E19" s="179"/>
      <c r="F19" s="47"/>
      <c r="G19" s="48"/>
      <c r="H19" s="48"/>
      <c r="I19" s="49"/>
      <c r="J19" s="116"/>
      <c r="K19" s="40"/>
      <c r="L19" s="116">
        <f t="shared" si="3"/>
        <v>0</v>
      </c>
      <c r="M19" s="151">
        <f t="shared" si="4"/>
        <v>0</v>
      </c>
      <c r="N19" s="152">
        <f t="shared" si="5"/>
        <v>0</v>
      </c>
      <c r="P19" s="13"/>
    </row>
    <row r="20" spans="1:16" s="17" customFormat="1" ht="40.5" customHeight="1" x14ac:dyDescent="0.15">
      <c r="A20" s="38" t="s">
        <v>29</v>
      </c>
      <c r="B20" s="61" t="s">
        <v>380</v>
      </c>
      <c r="C20" s="46">
        <v>200</v>
      </c>
      <c r="D20" s="204" t="s">
        <v>94</v>
      </c>
      <c r="E20" s="179"/>
      <c r="F20" s="47"/>
      <c r="G20" s="48"/>
      <c r="H20" s="48"/>
      <c r="I20" s="49"/>
      <c r="J20" s="116"/>
      <c r="K20" s="40"/>
      <c r="L20" s="116">
        <f t="shared" si="3"/>
        <v>0</v>
      </c>
      <c r="M20" s="151">
        <f t="shared" si="4"/>
        <v>0</v>
      </c>
      <c r="N20" s="152">
        <f t="shared" si="5"/>
        <v>0</v>
      </c>
      <c r="P20" s="13"/>
    </row>
    <row r="21" spans="1:16" s="17" customFormat="1" ht="40.5" customHeight="1" x14ac:dyDescent="0.15">
      <c r="A21" s="38" t="s">
        <v>30</v>
      </c>
      <c r="B21" s="61" t="s">
        <v>275</v>
      </c>
      <c r="C21" s="46">
        <v>160</v>
      </c>
      <c r="D21" s="204" t="s">
        <v>94</v>
      </c>
      <c r="E21" s="179"/>
      <c r="F21" s="47"/>
      <c r="G21" s="48"/>
      <c r="H21" s="48"/>
      <c r="I21" s="49"/>
      <c r="J21" s="116"/>
      <c r="K21" s="40"/>
      <c r="L21" s="116">
        <f t="shared" si="3"/>
        <v>0</v>
      </c>
      <c r="M21" s="151">
        <f t="shared" si="4"/>
        <v>0</v>
      </c>
      <c r="N21" s="152">
        <f t="shared" si="5"/>
        <v>0</v>
      </c>
      <c r="P21" s="13"/>
    </row>
    <row r="22" spans="1:16" s="17" customFormat="1" ht="40.5" customHeight="1" x14ac:dyDescent="0.15">
      <c r="A22" s="38" t="s">
        <v>31</v>
      </c>
      <c r="B22" s="61" t="s">
        <v>109</v>
      </c>
      <c r="C22" s="46">
        <v>80</v>
      </c>
      <c r="D22" s="204" t="s">
        <v>94</v>
      </c>
      <c r="E22" s="179"/>
      <c r="F22" s="47"/>
      <c r="G22" s="48"/>
      <c r="H22" s="48"/>
      <c r="I22" s="49"/>
      <c r="J22" s="116"/>
      <c r="K22" s="40"/>
      <c r="L22" s="116">
        <f t="shared" si="3"/>
        <v>0</v>
      </c>
      <c r="M22" s="151">
        <f t="shared" si="4"/>
        <v>0</v>
      </c>
      <c r="N22" s="152">
        <f t="shared" si="5"/>
        <v>0</v>
      </c>
      <c r="P22" s="13"/>
    </row>
    <row r="23" spans="1:16" s="17" customFormat="1" ht="40.5" customHeight="1" x14ac:dyDescent="0.15">
      <c r="A23" s="38" t="s">
        <v>32</v>
      </c>
      <c r="B23" s="61" t="s">
        <v>381</v>
      </c>
      <c r="C23" s="46">
        <v>400</v>
      </c>
      <c r="D23" s="204" t="s">
        <v>94</v>
      </c>
      <c r="E23" s="179"/>
      <c r="F23" s="47"/>
      <c r="G23" s="48"/>
      <c r="H23" s="48"/>
      <c r="I23" s="49"/>
      <c r="J23" s="116"/>
      <c r="K23" s="40"/>
      <c r="L23" s="116">
        <f t="shared" si="3"/>
        <v>0</v>
      </c>
      <c r="M23" s="151">
        <f t="shared" si="4"/>
        <v>0</v>
      </c>
      <c r="N23" s="152">
        <f t="shared" si="5"/>
        <v>0</v>
      </c>
      <c r="P23" s="13"/>
    </row>
    <row r="24" spans="1:16" s="17" customFormat="1" ht="40.5" customHeight="1" x14ac:dyDescent="0.15">
      <c r="A24" s="38" t="s">
        <v>33</v>
      </c>
      <c r="B24" s="61" t="s">
        <v>323</v>
      </c>
      <c r="C24" s="46">
        <v>400</v>
      </c>
      <c r="D24" s="204" t="s">
        <v>94</v>
      </c>
      <c r="E24" s="179"/>
      <c r="F24" s="47"/>
      <c r="G24" s="48"/>
      <c r="H24" s="48"/>
      <c r="I24" s="49"/>
      <c r="J24" s="116"/>
      <c r="K24" s="40"/>
      <c r="L24" s="116">
        <f t="shared" si="3"/>
        <v>0</v>
      </c>
      <c r="M24" s="151">
        <f t="shared" si="4"/>
        <v>0</v>
      </c>
      <c r="N24" s="152">
        <f t="shared" si="5"/>
        <v>0</v>
      </c>
      <c r="P24" s="13"/>
    </row>
    <row r="25" spans="1:16" s="17" customFormat="1" ht="40.5" customHeight="1" x14ac:dyDescent="0.15">
      <c r="A25" s="38" t="s">
        <v>34</v>
      </c>
      <c r="B25" s="61" t="s">
        <v>111</v>
      </c>
      <c r="C25" s="46">
        <v>1080</v>
      </c>
      <c r="D25" s="204" t="s">
        <v>94</v>
      </c>
      <c r="E25" s="179"/>
      <c r="F25" s="47"/>
      <c r="G25" s="48"/>
      <c r="H25" s="48"/>
      <c r="I25" s="49"/>
      <c r="J25" s="116"/>
      <c r="K25" s="40"/>
      <c r="L25" s="116">
        <f t="shared" si="3"/>
        <v>0</v>
      </c>
      <c r="M25" s="151">
        <f t="shared" si="4"/>
        <v>0</v>
      </c>
      <c r="N25" s="152">
        <f t="shared" si="5"/>
        <v>0</v>
      </c>
      <c r="P25" s="13"/>
    </row>
    <row r="26" spans="1:16" s="17" customFormat="1" ht="40.5" customHeight="1" x14ac:dyDescent="0.15">
      <c r="A26" s="38" t="s">
        <v>35</v>
      </c>
      <c r="B26" s="61" t="s">
        <v>112</v>
      </c>
      <c r="C26" s="46">
        <v>240</v>
      </c>
      <c r="D26" s="204" t="s">
        <v>94</v>
      </c>
      <c r="E26" s="179"/>
      <c r="F26" s="47"/>
      <c r="G26" s="48"/>
      <c r="H26" s="48"/>
      <c r="I26" s="49"/>
      <c r="J26" s="116"/>
      <c r="K26" s="40"/>
      <c r="L26" s="116">
        <f t="shared" si="3"/>
        <v>0</v>
      </c>
      <c r="M26" s="151">
        <f t="shared" si="4"/>
        <v>0</v>
      </c>
      <c r="N26" s="152">
        <f t="shared" si="5"/>
        <v>0</v>
      </c>
      <c r="P26" s="13"/>
    </row>
    <row r="27" spans="1:16" s="17" customFormat="1" ht="40.5" customHeight="1" x14ac:dyDescent="0.15">
      <c r="A27" s="38" t="s">
        <v>36</v>
      </c>
      <c r="B27" s="61" t="s">
        <v>382</v>
      </c>
      <c r="C27" s="46">
        <v>1080</v>
      </c>
      <c r="D27" s="204" t="s">
        <v>94</v>
      </c>
      <c r="E27" s="179"/>
      <c r="F27" s="47"/>
      <c r="G27" s="48"/>
      <c r="H27" s="48"/>
      <c r="I27" s="49"/>
      <c r="J27" s="116"/>
      <c r="K27" s="40"/>
      <c r="L27" s="116">
        <f t="shared" si="3"/>
        <v>0</v>
      </c>
      <c r="M27" s="151">
        <f t="shared" si="4"/>
        <v>0</v>
      </c>
      <c r="N27" s="152">
        <f t="shared" si="5"/>
        <v>0</v>
      </c>
      <c r="P27" s="13"/>
    </row>
    <row r="28" spans="1:16" s="17" customFormat="1" ht="40.5" customHeight="1" x14ac:dyDescent="0.15">
      <c r="A28" s="38" t="s">
        <v>37</v>
      </c>
      <c r="B28" s="81" t="s">
        <v>113</v>
      </c>
      <c r="C28" s="71">
        <v>260</v>
      </c>
      <c r="D28" s="205" t="s">
        <v>94</v>
      </c>
      <c r="E28" s="178"/>
      <c r="F28" s="98"/>
      <c r="G28" s="99"/>
      <c r="H28" s="99"/>
      <c r="I28" s="49"/>
      <c r="J28" s="116"/>
      <c r="K28" s="40"/>
      <c r="L28" s="116">
        <f t="shared" si="3"/>
        <v>0</v>
      </c>
      <c r="M28" s="151">
        <f t="shared" si="4"/>
        <v>0</v>
      </c>
      <c r="N28" s="152">
        <f t="shared" si="5"/>
        <v>0</v>
      </c>
      <c r="P28" s="13"/>
    </row>
    <row r="29" spans="1:16" s="17" customFormat="1" ht="40.5" customHeight="1" x14ac:dyDescent="0.15">
      <c r="A29" s="38" t="s">
        <v>38</v>
      </c>
      <c r="B29" s="81" t="s">
        <v>434</v>
      </c>
      <c r="C29" s="71">
        <v>200</v>
      </c>
      <c r="D29" s="205" t="s">
        <v>94</v>
      </c>
      <c r="E29" s="178"/>
      <c r="F29" s="98"/>
      <c r="G29" s="99"/>
      <c r="H29" s="99"/>
      <c r="I29" s="49"/>
      <c r="J29" s="116"/>
      <c r="K29" s="40"/>
      <c r="L29" s="116">
        <f t="shared" si="3"/>
        <v>0</v>
      </c>
      <c r="M29" s="151">
        <f t="shared" si="4"/>
        <v>0</v>
      </c>
      <c r="N29" s="152">
        <f t="shared" si="5"/>
        <v>0</v>
      </c>
      <c r="P29" s="13"/>
    </row>
    <row r="30" spans="1:16" s="17" customFormat="1" ht="40.5" customHeight="1" x14ac:dyDescent="0.15">
      <c r="A30" s="38" t="s">
        <v>41</v>
      </c>
      <c r="B30" s="81" t="s">
        <v>273</v>
      </c>
      <c r="C30" s="71">
        <v>180</v>
      </c>
      <c r="D30" s="204" t="s">
        <v>94</v>
      </c>
      <c r="E30" s="178"/>
      <c r="F30" s="98"/>
      <c r="G30" s="99"/>
      <c r="H30" s="99"/>
      <c r="I30" s="49"/>
      <c r="J30" s="116"/>
      <c r="K30" s="40"/>
      <c r="L30" s="116">
        <f t="shared" si="3"/>
        <v>0</v>
      </c>
      <c r="M30" s="151">
        <f t="shared" si="4"/>
        <v>0</v>
      </c>
      <c r="N30" s="152">
        <f t="shared" si="5"/>
        <v>0</v>
      </c>
      <c r="P30" s="13"/>
    </row>
    <row r="31" spans="1:16" s="17" customFormat="1" ht="40.5" customHeight="1" x14ac:dyDescent="0.15">
      <c r="A31" s="38" t="s">
        <v>42</v>
      </c>
      <c r="B31" s="81" t="s">
        <v>274</v>
      </c>
      <c r="C31" s="46">
        <v>120</v>
      </c>
      <c r="D31" s="204" t="s">
        <v>94</v>
      </c>
      <c r="E31" s="178"/>
      <c r="F31" s="98"/>
      <c r="G31" s="99"/>
      <c r="H31" s="99"/>
      <c r="I31" s="49"/>
      <c r="J31" s="116"/>
      <c r="K31" s="40"/>
      <c r="L31" s="116">
        <f t="shared" si="3"/>
        <v>0</v>
      </c>
      <c r="M31" s="151">
        <f t="shared" si="4"/>
        <v>0</v>
      </c>
      <c r="N31" s="152">
        <f t="shared" si="5"/>
        <v>0</v>
      </c>
      <c r="P31" s="13"/>
    </row>
    <row r="32" spans="1:16" s="17" customFormat="1" ht="40.5" customHeight="1" x14ac:dyDescent="0.15">
      <c r="A32" s="38" t="s">
        <v>43</v>
      </c>
      <c r="B32" s="61" t="s">
        <v>276</v>
      </c>
      <c r="C32" s="46">
        <v>340</v>
      </c>
      <c r="D32" s="204" t="s">
        <v>94</v>
      </c>
      <c r="E32" s="179"/>
      <c r="F32" s="47"/>
      <c r="G32" s="48"/>
      <c r="H32" s="48"/>
      <c r="I32" s="49"/>
      <c r="J32" s="41"/>
      <c r="K32" s="40"/>
      <c r="L32" s="116">
        <f t="shared" si="3"/>
        <v>0</v>
      </c>
      <c r="M32" s="151">
        <f t="shared" si="4"/>
        <v>0</v>
      </c>
      <c r="N32" s="152">
        <f t="shared" si="5"/>
        <v>0</v>
      </c>
      <c r="P32" s="13"/>
    </row>
    <row r="33" spans="1:19" s="17" customFormat="1" ht="40.5" customHeight="1" x14ac:dyDescent="0.15">
      <c r="A33" s="38" t="s">
        <v>44</v>
      </c>
      <c r="B33" s="61" t="s">
        <v>584</v>
      </c>
      <c r="C33" s="46">
        <v>280</v>
      </c>
      <c r="D33" s="204" t="s">
        <v>94</v>
      </c>
      <c r="E33" s="179"/>
      <c r="F33" s="47"/>
      <c r="G33" s="48"/>
      <c r="H33" s="48"/>
      <c r="I33" s="49"/>
      <c r="J33" s="41"/>
      <c r="K33" s="40"/>
      <c r="L33" s="116">
        <f t="shared" si="3"/>
        <v>0</v>
      </c>
      <c r="M33" s="151">
        <f t="shared" si="4"/>
        <v>0</v>
      </c>
      <c r="N33" s="152">
        <f t="shared" si="5"/>
        <v>0</v>
      </c>
      <c r="P33" s="13"/>
    </row>
    <row r="34" spans="1:19" s="17" customFormat="1" ht="40.5" customHeight="1" x14ac:dyDescent="0.15">
      <c r="A34" s="38" t="s">
        <v>45</v>
      </c>
      <c r="B34" s="61" t="s">
        <v>585</v>
      </c>
      <c r="C34" s="46">
        <v>200</v>
      </c>
      <c r="D34" s="204" t="s">
        <v>94</v>
      </c>
      <c r="E34" s="179"/>
      <c r="F34" s="47"/>
      <c r="G34" s="48"/>
      <c r="H34" s="48"/>
      <c r="I34" s="49"/>
      <c r="J34" s="41"/>
      <c r="K34" s="40"/>
      <c r="L34" s="116">
        <f t="shared" si="3"/>
        <v>0</v>
      </c>
      <c r="M34" s="151">
        <f t="shared" si="4"/>
        <v>0</v>
      </c>
      <c r="N34" s="152">
        <f t="shared" si="5"/>
        <v>0</v>
      </c>
      <c r="P34" s="13"/>
    </row>
    <row r="35" spans="1:19" s="17" customFormat="1" ht="40.5" customHeight="1" x14ac:dyDescent="0.15">
      <c r="A35" s="38" t="s">
        <v>46</v>
      </c>
      <c r="B35" s="61" t="s">
        <v>587</v>
      </c>
      <c r="C35" s="46">
        <v>200</v>
      </c>
      <c r="D35" s="204" t="s">
        <v>94</v>
      </c>
      <c r="E35" s="179"/>
      <c r="F35" s="47"/>
      <c r="G35" s="48"/>
      <c r="H35" s="48"/>
      <c r="I35" s="49"/>
      <c r="J35" s="41"/>
      <c r="K35" s="40"/>
      <c r="L35" s="116">
        <f t="shared" si="3"/>
        <v>0</v>
      </c>
      <c r="M35" s="151">
        <f t="shared" si="4"/>
        <v>0</v>
      </c>
      <c r="N35" s="152">
        <f t="shared" si="5"/>
        <v>0</v>
      </c>
      <c r="P35" s="13"/>
    </row>
    <row r="36" spans="1:19" s="17" customFormat="1" ht="40.5" customHeight="1" x14ac:dyDescent="0.15">
      <c r="A36" s="38" t="s">
        <v>47</v>
      </c>
      <c r="B36" s="61" t="s">
        <v>586</v>
      </c>
      <c r="C36" s="46">
        <v>160</v>
      </c>
      <c r="D36" s="204" t="s">
        <v>94</v>
      </c>
      <c r="E36" s="179"/>
      <c r="F36" s="47"/>
      <c r="G36" s="48"/>
      <c r="H36" s="48"/>
      <c r="I36" s="49"/>
      <c r="J36" s="41"/>
      <c r="K36" s="40"/>
      <c r="L36" s="116">
        <f t="shared" si="3"/>
        <v>0</v>
      </c>
      <c r="M36" s="151">
        <f t="shared" si="4"/>
        <v>0</v>
      </c>
      <c r="N36" s="152">
        <f t="shared" si="5"/>
        <v>0</v>
      </c>
      <c r="P36" s="13"/>
    </row>
    <row r="37" spans="1:19" s="17" customFormat="1" ht="40.5" customHeight="1" thickBot="1" x14ac:dyDescent="0.2">
      <c r="A37" s="207" t="s">
        <v>48</v>
      </c>
      <c r="B37" s="208" t="s">
        <v>588</v>
      </c>
      <c r="C37" s="209">
        <v>160</v>
      </c>
      <c r="D37" s="193" t="s">
        <v>94</v>
      </c>
      <c r="E37" s="178"/>
      <c r="F37" s="98"/>
      <c r="G37" s="99"/>
      <c r="H37" s="99"/>
      <c r="I37" s="100"/>
      <c r="J37" s="117"/>
      <c r="K37" s="118"/>
      <c r="L37" s="116">
        <f t="shared" si="3"/>
        <v>0</v>
      </c>
      <c r="M37" s="151">
        <f t="shared" si="4"/>
        <v>0</v>
      </c>
      <c r="N37" s="152">
        <f t="shared" si="5"/>
        <v>0</v>
      </c>
      <c r="P37" s="13"/>
    </row>
    <row r="38" spans="1:19" s="17" customFormat="1" ht="27.75" customHeight="1" thickBot="1" x14ac:dyDescent="0.2">
      <c r="A38" s="276" t="s">
        <v>61</v>
      </c>
      <c r="B38" s="277"/>
      <c r="C38" s="277"/>
      <c r="D38" s="277"/>
      <c r="E38" s="129"/>
      <c r="F38" s="130"/>
      <c r="G38" s="131"/>
      <c r="H38" s="130"/>
      <c r="I38" s="132"/>
      <c r="J38" s="206">
        <f>SUM(J16:J37)</f>
        <v>0</v>
      </c>
      <c r="K38" s="133"/>
      <c r="L38" s="130"/>
      <c r="M38" s="130"/>
      <c r="N38" s="219">
        <f>SUM(N16:N37)</f>
        <v>0</v>
      </c>
    </row>
    <row r="39" spans="1:19" s="17" customFormat="1" ht="40.5" customHeight="1" x14ac:dyDescent="0.15">
      <c r="A39" s="68"/>
      <c r="B39" s="68"/>
      <c r="C39" s="51"/>
      <c r="D39" s="7"/>
      <c r="E39" s="68"/>
      <c r="F39" s="68"/>
      <c r="G39" s="68"/>
      <c r="H39" s="68"/>
      <c r="I39" s="68"/>
      <c r="J39" s="68"/>
      <c r="K39" s="68"/>
      <c r="L39" s="68"/>
      <c r="M39" s="68"/>
      <c r="N39" s="68"/>
    </row>
    <row r="40" spans="1:19" ht="23.25" customHeight="1" x14ac:dyDescent="0.15">
      <c r="A40" s="13" t="s">
        <v>22</v>
      </c>
      <c r="C40" s="12"/>
      <c r="D40" s="14"/>
      <c r="F40" s="17"/>
      <c r="G40" s="7"/>
      <c r="H40" s="7" t="s">
        <v>23</v>
      </c>
      <c r="I40" s="266" t="s">
        <v>24</v>
      </c>
      <c r="J40" s="266"/>
      <c r="K40" s="266"/>
      <c r="L40" s="266"/>
      <c r="M40" s="267"/>
      <c r="N40" s="267"/>
      <c r="O40" s="17"/>
      <c r="P40" s="17"/>
      <c r="Q40" s="17"/>
      <c r="R40" s="17"/>
      <c r="S40" s="17"/>
    </row>
    <row r="41" spans="1:19" s="17" customFormat="1" ht="20.25" customHeight="1" x14ac:dyDescent="0.15">
      <c r="A41" s="7"/>
      <c r="B41" s="13"/>
      <c r="C41" s="51"/>
      <c r="D41" s="7"/>
      <c r="E41" s="13"/>
      <c r="F41" s="13"/>
      <c r="G41" s="13"/>
      <c r="H41" s="13"/>
      <c r="I41" s="13"/>
      <c r="J41" s="13"/>
      <c r="K41" s="13"/>
      <c r="L41" s="13"/>
      <c r="M41" s="12"/>
      <c r="N41" s="12"/>
    </row>
    <row r="42" spans="1:19" s="17" customFormat="1" ht="19.5" customHeight="1" x14ac:dyDescent="0.15">
      <c r="A42" s="7"/>
      <c r="B42" s="13"/>
      <c r="C42" s="51"/>
      <c r="D42" s="7"/>
      <c r="E42" s="13"/>
      <c r="F42" s="13"/>
      <c r="G42" s="13"/>
      <c r="H42" s="13"/>
      <c r="I42" s="13"/>
      <c r="J42" s="13"/>
      <c r="K42" s="13"/>
      <c r="L42" s="13"/>
      <c r="M42" s="12"/>
      <c r="N42" s="12"/>
      <c r="O42" s="12"/>
      <c r="P42" s="12"/>
      <c r="Q42" s="12"/>
      <c r="R42" s="12"/>
      <c r="S42" s="12"/>
    </row>
  </sheetData>
  <mergeCells count="28">
    <mergeCell ref="E15:F15"/>
    <mergeCell ref="A38:D38"/>
    <mergeCell ref="I40:L40"/>
    <mergeCell ref="M40:N4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4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4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4" s="13" customFormat="1" ht="14.25" customHeight="1" x14ac:dyDescent="0.2">
      <c r="A8" s="7"/>
      <c r="B8" s="8"/>
      <c r="C8" s="9"/>
      <c r="D8" s="10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s="14" customFormat="1" ht="19.5" customHeight="1" x14ac:dyDescent="0.15">
      <c r="A10" s="249" t="s">
        <v>504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4" customFormat="1" ht="19.5" customHeight="1" x14ac:dyDescent="0.15">
      <c r="A11" s="250" t="s">
        <v>864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4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103">
        <v>6</v>
      </c>
      <c r="H15" s="26">
        <v>7</v>
      </c>
      <c r="I15" s="27">
        <v>8</v>
      </c>
      <c r="J15" s="28">
        <v>9</v>
      </c>
      <c r="K15" s="103">
        <v>10</v>
      </c>
      <c r="L15" s="103">
        <v>11</v>
      </c>
      <c r="M15" s="28">
        <v>12</v>
      </c>
      <c r="N15" s="29">
        <v>13</v>
      </c>
    </row>
    <row r="16" spans="1:14" s="17" customFormat="1" ht="40.5" customHeight="1" x14ac:dyDescent="0.15">
      <c r="A16" s="190" t="s">
        <v>25</v>
      </c>
      <c r="B16" s="62" t="s">
        <v>325</v>
      </c>
      <c r="C16" s="31">
        <v>40</v>
      </c>
      <c r="D16" s="192" t="s">
        <v>94</v>
      </c>
      <c r="E16" s="190"/>
      <c r="F16" s="18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40.5" customHeight="1" x14ac:dyDescent="0.15">
      <c r="A17" s="44" t="s">
        <v>26</v>
      </c>
      <c r="B17" s="61" t="s">
        <v>326</v>
      </c>
      <c r="C17" s="46">
        <v>40</v>
      </c>
      <c r="D17" s="204" t="s">
        <v>94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 t="shared" ref="N17" si="0">$C17*M17</f>
        <v>0</v>
      </c>
    </row>
    <row r="18" spans="1:14" s="17" customFormat="1" ht="40.5" customHeight="1" x14ac:dyDescent="0.15">
      <c r="A18" s="44" t="s">
        <v>27</v>
      </c>
      <c r="B18" s="61" t="s">
        <v>595</v>
      </c>
      <c r="C18" s="46">
        <v>20</v>
      </c>
      <c r="D18" s="204" t="s">
        <v>94</v>
      </c>
      <c r="E18" s="44"/>
      <c r="F18" s="47"/>
      <c r="G18" s="48"/>
      <c r="H18" s="48"/>
      <c r="I18" s="49"/>
      <c r="J18" s="41"/>
      <c r="K18" s="40"/>
      <c r="L18" s="41">
        <f t="shared" ref="L18:L19" si="1">J18*K18</f>
        <v>0</v>
      </c>
      <c r="M18" s="42">
        <f t="shared" ref="M18:M19" si="2">J18+L18</f>
        <v>0</v>
      </c>
      <c r="N18" s="43">
        <f t="shared" ref="N18:N19" si="3">$C18*M18</f>
        <v>0</v>
      </c>
    </row>
    <row r="19" spans="1:14" s="17" customFormat="1" ht="40.5" customHeight="1" thickBot="1" x14ac:dyDescent="0.2">
      <c r="A19" s="97" t="s">
        <v>28</v>
      </c>
      <c r="B19" s="81" t="s">
        <v>596</v>
      </c>
      <c r="C19" s="71">
        <v>20</v>
      </c>
      <c r="D19" s="205" t="s">
        <v>94</v>
      </c>
      <c r="E19" s="97"/>
      <c r="F19" s="98"/>
      <c r="G19" s="99"/>
      <c r="H19" s="99"/>
      <c r="I19" s="100"/>
      <c r="J19" s="117"/>
      <c r="K19" s="118"/>
      <c r="L19" s="41">
        <f t="shared" si="1"/>
        <v>0</v>
      </c>
      <c r="M19" s="42">
        <f t="shared" si="2"/>
        <v>0</v>
      </c>
      <c r="N19" s="43">
        <f t="shared" si="3"/>
        <v>0</v>
      </c>
    </row>
    <row r="20" spans="1:14" s="17" customFormat="1" ht="27.75" customHeight="1" thickBot="1" x14ac:dyDescent="0.2">
      <c r="A20" s="263" t="s">
        <v>62</v>
      </c>
      <c r="B20" s="264"/>
      <c r="C20" s="264"/>
      <c r="D20" s="264"/>
      <c r="E20" s="129"/>
      <c r="F20" s="130"/>
      <c r="G20" s="131"/>
      <c r="H20" s="130"/>
      <c r="I20" s="132"/>
      <c r="J20" s="206">
        <f>SUM(J16:J19)</f>
        <v>0</v>
      </c>
      <c r="K20" s="133"/>
      <c r="L20" s="130"/>
      <c r="M20" s="130"/>
      <c r="N20" s="219">
        <f>SUM(N16:N19)</f>
        <v>0</v>
      </c>
    </row>
    <row r="21" spans="1:14" s="17" customFormat="1" ht="20.25" customHeight="1" x14ac:dyDescent="0.15">
      <c r="A21" s="182"/>
      <c r="B21" s="182"/>
      <c r="C21" s="182"/>
      <c r="D21" s="182"/>
      <c r="E21" s="183"/>
      <c r="F21" s="183"/>
      <c r="G21" s="184"/>
      <c r="H21" s="183"/>
      <c r="I21" s="183"/>
      <c r="J21" s="217"/>
      <c r="K21" s="183"/>
      <c r="L21" s="183"/>
      <c r="M21" s="183"/>
      <c r="N21" s="216"/>
    </row>
    <row r="22" spans="1:14" ht="23.25" customHeight="1" x14ac:dyDescent="0.15">
      <c r="A22" s="13" t="s">
        <v>22</v>
      </c>
      <c r="C22" s="12"/>
      <c r="D22" s="14"/>
      <c r="F22" s="17"/>
      <c r="G22" s="7"/>
      <c r="H22" s="7" t="s">
        <v>23</v>
      </c>
      <c r="I22" s="266" t="s">
        <v>24</v>
      </c>
      <c r="J22" s="266"/>
      <c r="K22" s="266"/>
      <c r="L22" s="266"/>
      <c r="M22" s="267"/>
      <c r="N22" s="267"/>
    </row>
    <row r="23" spans="1:14" s="17" customFormat="1" ht="20.25" customHeight="1" x14ac:dyDescent="0.15">
      <c r="A23" s="7"/>
      <c r="B23" s="13"/>
      <c r="C23" s="51"/>
      <c r="D23" s="7"/>
      <c r="E23" s="13"/>
      <c r="F23" s="13"/>
      <c r="G23" s="13"/>
      <c r="H23" s="13"/>
      <c r="I23" s="13"/>
      <c r="J23" s="13"/>
      <c r="K23" s="13"/>
      <c r="L23" s="13"/>
      <c r="M23" s="12"/>
      <c r="N23" s="12"/>
    </row>
    <row r="24" spans="1:14" s="17" customFormat="1" ht="19.5" customHeight="1" x14ac:dyDescent="0.15">
      <c r="A24" s="7"/>
      <c r="B24" s="13"/>
      <c r="C24" s="51"/>
      <c r="D24" s="7"/>
      <c r="E24" s="13"/>
      <c r="F24" s="13"/>
      <c r="G24" s="13"/>
      <c r="H24" s="13"/>
      <c r="I24" s="13"/>
      <c r="J24" s="13"/>
      <c r="K24" s="13"/>
      <c r="L24" s="13"/>
      <c r="M24" s="12"/>
      <c r="N24" s="12"/>
    </row>
  </sheetData>
  <mergeCells count="28"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P30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711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553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6" s="17" customFormat="1" ht="38.25" customHeight="1" x14ac:dyDescent="0.15">
      <c r="A16" s="190" t="s">
        <v>25</v>
      </c>
      <c r="B16" s="62" t="s">
        <v>327</v>
      </c>
      <c r="C16" s="31">
        <v>240</v>
      </c>
      <c r="D16" s="192" t="s">
        <v>94</v>
      </c>
      <c r="E16" s="190"/>
      <c r="F16" s="18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  <c r="P16" s="13"/>
    </row>
    <row r="17" spans="1:16" s="17" customFormat="1" ht="38.25" customHeight="1" x14ac:dyDescent="0.15">
      <c r="A17" s="38" t="s">
        <v>26</v>
      </c>
      <c r="B17" s="82" t="s">
        <v>655</v>
      </c>
      <c r="C17" s="39">
        <v>240</v>
      </c>
      <c r="D17" s="203" t="s">
        <v>94</v>
      </c>
      <c r="E17" s="38"/>
      <c r="F17" s="113"/>
      <c r="G17" s="114"/>
      <c r="H17" s="114"/>
      <c r="I17" s="115"/>
      <c r="J17" s="116"/>
      <c r="K17" s="40"/>
      <c r="L17" s="41">
        <f>J17*K17</f>
        <v>0</v>
      </c>
      <c r="M17" s="42">
        <f>J17+L17</f>
        <v>0</v>
      </c>
      <c r="N17" s="43">
        <f>$C17*M17</f>
        <v>0</v>
      </c>
      <c r="P17" s="13"/>
    </row>
    <row r="18" spans="1:16" s="17" customFormat="1" ht="38.25" customHeight="1" x14ac:dyDescent="0.15">
      <c r="A18" s="38" t="s">
        <v>27</v>
      </c>
      <c r="B18" s="61" t="s">
        <v>656</v>
      </c>
      <c r="C18" s="46">
        <v>320</v>
      </c>
      <c r="D18" s="204" t="s">
        <v>94</v>
      </c>
      <c r="E18" s="44"/>
      <c r="F18" s="47"/>
      <c r="G18" s="48"/>
      <c r="H18" s="48"/>
      <c r="I18" s="49"/>
      <c r="J18" s="116"/>
      <c r="K18" s="40"/>
      <c r="L18" s="41">
        <f t="shared" ref="L18:L25" si="0">J18*K18</f>
        <v>0</v>
      </c>
      <c r="M18" s="42">
        <f t="shared" ref="M18:M25" si="1">J18+L18</f>
        <v>0</v>
      </c>
      <c r="N18" s="43">
        <f t="shared" ref="N18:N25" si="2">$C18*M18</f>
        <v>0</v>
      </c>
      <c r="P18" s="13"/>
    </row>
    <row r="19" spans="1:16" s="17" customFormat="1" ht="38.25" customHeight="1" x14ac:dyDescent="0.15">
      <c r="A19" s="38" t="s">
        <v>28</v>
      </c>
      <c r="B19" s="61" t="s">
        <v>657</v>
      </c>
      <c r="C19" s="46">
        <v>240</v>
      </c>
      <c r="D19" s="204" t="s">
        <v>94</v>
      </c>
      <c r="E19" s="44"/>
      <c r="F19" s="47"/>
      <c r="G19" s="48"/>
      <c r="H19" s="48"/>
      <c r="I19" s="49"/>
      <c r="J19" s="116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  <c r="P19" s="13"/>
    </row>
    <row r="20" spans="1:16" s="17" customFormat="1" ht="38.25" customHeight="1" x14ac:dyDescent="0.15">
      <c r="A20" s="38" t="s">
        <v>30</v>
      </c>
      <c r="B20" s="61" t="s">
        <v>712</v>
      </c>
      <c r="C20" s="46">
        <v>240</v>
      </c>
      <c r="D20" s="204" t="s">
        <v>94</v>
      </c>
      <c r="E20" s="44"/>
      <c r="F20" s="47"/>
      <c r="G20" s="48"/>
      <c r="H20" s="48"/>
      <c r="I20" s="49"/>
      <c r="J20" s="116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  <c r="P20" s="13"/>
    </row>
    <row r="21" spans="1:16" s="17" customFormat="1" ht="38.25" customHeight="1" x14ac:dyDescent="0.15">
      <c r="A21" s="38" t="s">
        <v>31</v>
      </c>
      <c r="B21" s="61" t="s">
        <v>713</v>
      </c>
      <c r="C21" s="46">
        <v>160</v>
      </c>
      <c r="D21" s="204" t="s">
        <v>94</v>
      </c>
      <c r="E21" s="44"/>
      <c r="F21" s="47"/>
      <c r="G21" s="48"/>
      <c r="H21" s="48"/>
      <c r="I21" s="49"/>
      <c r="J21" s="116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  <c r="P21" s="13"/>
    </row>
    <row r="22" spans="1:16" s="17" customFormat="1" ht="38.25" customHeight="1" x14ac:dyDescent="0.15">
      <c r="A22" s="38" t="s">
        <v>33</v>
      </c>
      <c r="B22" s="61" t="s">
        <v>714</v>
      </c>
      <c r="C22" s="46">
        <v>280</v>
      </c>
      <c r="D22" s="204" t="s">
        <v>94</v>
      </c>
      <c r="E22" s="44"/>
      <c r="F22" s="47"/>
      <c r="G22" s="48"/>
      <c r="H22" s="48"/>
      <c r="I22" s="49"/>
      <c r="J22" s="116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  <c r="P22" s="13"/>
    </row>
    <row r="23" spans="1:16" s="17" customFormat="1" ht="38.25" customHeight="1" x14ac:dyDescent="0.15">
      <c r="A23" s="38" t="s">
        <v>35</v>
      </c>
      <c r="B23" s="61" t="s">
        <v>715</v>
      </c>
      <c r="C23" s="46">
        <v>240</v>
      </c>
      <c r="D23" s="204" t="s">
        <v>94</v>
      </c>
      <c r="E23" s="44"/>
      <c r="F23" s="47"/>
      <c r="G23" s="48"/>
      <c r="H23" s="48"/>
      <c r="I23" s="49"/>
      <c r="J23" s="116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  <c r="P23" s="13"/>
    </row>
    <row r="24" spans="1:16" s="17" customFormat="1" ht="38.25" customHeight="1" x14ac:dyDescent="0.15">
      <c r="A24" s="38" t="s">
        <v>36</v>
      </c>
      <c r="B24" s="61" t="s">
        <v>716</v>
      </c>
      <c r="C24" s="46">
        <v>240</v>
      </c>
      <c r="D24" s="204" t="s">
        <v>94</v>
      </c>
      <c r="E24" s="44"/>
      <c r="F24" s="47"/>
      <c r="G24" s="48"/>
      <c r="H24" s="48"/>
      <c r="I24" s="49"/>
      <c r="J24" s="116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  <c r="P24" s="13"/>
    </row>
    <row r="25" spans="1:16" s="17" customFormat="1" ht="38.25" customHeight="1" thickBot="1" x14ac:dyDescent="0.2">
      <c r="A25" s="38" t="s">
        <v>37</v>
      </c>
      <c r="B25" s="61" t="s">
        <v>717</v>
      </c>
      <c r="C25" s="46">
        <v>240</v>
      </c>
      <c r="D25" s="204" t="s">
        <v>94</v>
      </c>
      <c r="E25" s="44"/>
      <c r="F25" s="47"/>
      <c r="G25" s="48"/>
      <c r="H25" s="48"/>
      <c r="I25" s="49"/>
      <c r="J25" s="116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  <c r="P25" s="13"/>
    </row>
    <row r="26" spans="1:16" s="17" customFormat="1" ht="23.25" customHeight="1" thickBot="1" x14ac:dyDescent="0.2">
      <c r="A26" s="263" t="s">
        <v>90</v>
      </c>
      <c r="B26" s="264"/>
      <c r="C26" s="264"/>
      <c r="D26" s="264"/>
      <c r="E26" s="129"/>
      <c r="F26" s="130"/>
      <c r="G26" s="131"/>
      <c r="H26" s="130"/>
      <c r="I26" s="132"/>
      <c r="J26" s="206">
        <f>SUM(J16:J25)</f>
        <v>0</v>
      </c>
      <c r="K26" s="133"/>
      <c r="L26" s="130"/>
      <c r="M26" s="130"/>
      <c r="N26" s="134">
        <f>SUM(N16:N25)</f>
        <v>0</v>
      </c>
    </row>
    <row r="27" spans="1:16" s="17" customFormat="1" ht="22.5" customHeight="1" x14ac:dyDescent="0.15">
      <c r="A27" s="181"/>
      <c r="B27" s="180"/>
      <c r="C27" s="51"/>
      <c r="D27" s="7"/>
      <c r="E27" s="180"/>
      <c r="F27" s="180"/>
      <c r="G27" s="180"/>
      <c r="H27" s="50"/>
      <c r="I27" s="50"/>
      <c r="J27" s="50"/>
      <c r="K27" s="50"/>
      <c r="L27" s="50"/>
      <c r="M27" s="50"/>
      <c r="N27" s="50"/>
    </row>
    <row r="28" spans="1:16" ht="23.25" customHeight="1" x14ac:dyDescent="0.15">
      <c r="A28" s="13" t="s">
        <v>22</v>
      </c>
      <c r="C28" s="12"/>
      <c r="D28" s="14"/>
      <c r="F28" s="17"/>
      <c r="G28" s="7"/>
      <c r="H28" s="7" t="s">
        <v>23</v>
      </c>
      <c r="I28" s="266" t="s">
        <v>24</v>
      </c>
      <c r="J28" s="266"/>
      <c r="K28" s="266"/>
      <c r="L28" s="266"/>
      <c r="M28" s="267"/>
      <c r="N28" s="267"/>
    </row>
    <row r="29" spans="1:16" s="17" customFormat="1" ht="16.5" customHeight="1" x14ac:dyDescent="0.15">
      <c r="A29" s="7"/>
      <c r="B29" s="13"/>
      <c r="C29" s="51"/>
      <c r="D29" s="7"/>
      <c r="E29" s="13"/>
      <c r="F29" s="13"/>
      <c r="G29" s="13"/>
      <c r="H29" s="13"/>
      <c r="I29" s="13"/>
      <c r="J29" s="13"/>
      <c r="K29" s="13"/>
      <c r="L29" s="13"/>
      <c r="M29" s="12"/>
      <c r="N29" s="12"/>
    </row>
    <row r="30" spans="1:16" s="17" customFormat="1" ht="19.5" customHeight="1" x14ac:dyDescent="0.15">
      <c r="A30" s="7"/>
      <c r="B30" s="13"/>
      <c r="C30" s="13"/>
      <c r="D30" s="13"/>
      <c r="E30" s="13"/>
      <c r="F30" s="12"/>
      <c r="G30" s="12"/>
      <c r="H30" s="12"/>
      <c r="I30" s="12"/>
      <c r="J30" s="12"/>
      <c r="K30" s="12"/>
      <c r="L30" s="12"/>
      <c r="M30" s="12"/>
      <c r="N30" s="12"/>
    </row>
  </sheetData>
  <mergeCells count="28">
    <mergeCell ref="E15:F15"/>
    <mergeCell ref="A26:D26"/>
    <mergeCell ref="I28:L28"/>
    <mergeCell ref="M28:N2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7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505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681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67">
        <v>6</v>
      </c>
      <c r="H15" s="26">
        <v>7</v>
      </c>
      <c r="I15" s="27">
        <v>8</v>
      </c>
      <c r="J15" s="28">
        <v>9</v>
      </c>
      <c r="K15" s="67">
        <v>10</v>
      </c>
      <c r="L15" s="67">
        <v>11</v>
      </c>
      <c r="M15" s="28">
        <v>12</v>
      </c>
      <c r="N15" s="29">
        <v>13</v>
      </c>
    </row>
    <row r="16" spans="1:16" s="17" customFormat="1" ht="29.25" customHeight="1" x14ac:dyDescent="0.15">
      <c r="A16" s="190" t="s">
        <v>25</v>
      </c>
      <c r="B16" s="136" t="s">
        <v>618</v>
      </c>
      <c r="C16" s="91">
        <v>2400</v>
      </c>
      <c r="D16" s="218" t="s">
        <v>570</v>
      </c>
      <c r="E16" s="135"/>
      <c r="F16" s="189"/>
      <c r="G16" s="137"/>
      <c r="H16" s="137"/>
      <c r="I16" s="33"/>
      <c r="J16" s="34"/>
      <c r="K16" s="35"/>
      <c r="L16" s="34">
        <f>J16*K16</f>
        <v>0</v>
      </c>
      <c r="M16" s="36">
        <f>J16+L16</f>
        <v>0</v>
      </c>
      <c r="N16" s="37">
        <f t="shared" ref="N16:N17" si="0">$C16*M16</f>
        <v>0</v>
      </c>
      <c r="P16" s="13"/>
    </row>
    <row r="17" spans="1:16" s="17" customFormat="1" ht="29.25" customHeight="1" x14ac:dyDescent="0.15">
      <c r="A17" s="44" t="s">
        <v>26</v>
      </c>
      <c r="B17" s="81" t="s">
        <v>116</v>
      </c>
      <c r="C17" s="71">
        <v>80</v>
      </c>
      <c r="D17" s="128" t="s">
        <v>570</v>
      </c>
      <c r="E17" s="97"/>
      <c r="F17" s="98"/>
      <c r="G17" s="99"/>
      <c r="H17" s="99"/>
      <c r="I17" s="49"/>
      <c r="J17" s="41"/>
      <c r="K17" s="40"/>
      <c r="L17" s="41">
        <f t="shared" ref="L17" si="1">J17*K17</f>
        <v>0</v>
      </c>
      <c r="M17" s="42">
        <f t="shared" ref="M17" si="2">J17+L17</f>
        <v>0</v>
      </c>
      <c r="N17" s="43">
        <f t="shared" si="0"/>
        <v>0</v>
      </c>
      <c r="P17" s="13"/>
    </row>
    <row r="18" spans="1:16" s="17" customFormat="1" ht="29.25" customHeight="1" x14ac:dyDescent="0.15">
      <c r="A18" s="44" t="s">
        <v>27</v>
      </c>
      <c r="B18" s="81" t="s">
        <v>331</v>
      </c>
      <c r="C18" s="71">
        <v>480</v>
      </c>
      <c r="D18" s="205" t="s">
        <v>570</v>
      </c>
      <c r="E18" s="97"/>
      <c r="F18" s="98"/>
      <c r="G18" s="99"/>
      <c r="H18" s="99"/>
      <c r="I18" s="49"/>
      <c r="J18" s="41"/>
      <c r="K18" s="40"/>
      <c r="L18" s="41">
        <f t="shared" ref="L18:L28" si="3">J18*K18</f>
        <v>0</v>
      </c>
      <c r="M18" s="42">
        <f t="shared" ref="M18:M28" si="4">J18+L18</f>
        <v>0</v>
      </c>
      <c r="N18" s="43">
        <f t="shared" ref="N18:N28" si="5">$C18*M18</f>
        <v>0</v>
      </c>
      <c r="P18" s="13"/>
    </row>
    <row r="19" spans="1:16" s="17" customFormat="1" ht="29.25" customHeight="1" x14ac:dyDescent="0.15">
      <c r="A19" s="44" t="s">
        <v>28</v>
      </c>
      <c r="B19" s="61" t="s">
        <v>491</v>
      </c>
      <c r="C19" s="46">
        <v>600</v>
      </c>
      <c r="D19" s="204" t="s">
        <v>570</v>
      </c>
      <c r="E19" s="44"/>
      <c r="F19" s="47"/>
      <c r="G19" s="48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P19" s="13"/>
    </row>
    <row r="20" spans="1:16" s="17" customFormat="1" ht="29.25" customHeight="1" x14ac:dyDescent="0.15">
      <c r="A20" s="44" t="s">
        <v>29</v>
      </c>
      <c r="B20" s="81" t="s">
        <v>383</v>
      </c>
      <c r="C20" s="71">
        <v>80</v>
      </c>
      <c r="D20" s="205" t="s">
        <v>570</v>
      </c>
      <c r="E20" s="97"/>
      <c r="F20" s="98"/>
      <c r="G20" s="99"/>
      <c r="H20" s="99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P20" s="13"/>
    </row>
    <row r="21" spans="1:16" s="17" customFormat="1" ht="29.25" customHeight="1" x14ac:dyDescent="0.15">
      <c r="A21" s="44" t="s">
        <v>30</v>
      </c>
      <c r="B21" s="81" t="s">
        <v>330</v>
      </c>
      <c r="C21" s="71">
        <v>160</v>
      </c>
      <c r="D21" s="205" t="s">
        <v>94</v>
      </c>
      <c r="E21" s="97"/>
      <c r="F21" s="98"/>
      <c r="G21" s="99"/>
      <c r="H21" s="99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P21" s="13"/>
    </row>
    <row r="22" spans="1:16" s="17" customFormat="1" ht="29.25" customHeight="1" x14ac:dyDescent="0.15">
      <c r="A22" s="44" t="s">
        <v>31</v>
      </c>
      <c r="B22" s="81" t="s">
        <v>329</v>
      </c>
      <c r="C22" s="71">
        <v>60</v>
      </c>
      <c r="D22" s="205" t="s">
        <v>570</v>
      </c>
      <c r="E22" s="97"/>
      <c r="F22" s="98"/>
      <c r="G22" s="99"/>
      <c r="H22" s="99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P22" s="13"/>
    </row>
    <row r="23" spans="1:16" s="17" customFormat="1" ht="29.25" customHeight="1" x14ac:dyDescent="0.15">
      <c r="A23" s="44" t="s">
        <v>32</v>
      </c>
      <c r="B23" s="81" t="s">
        <v>117</v>
      </c>
      <c r="C23" s="71">
        <v>240</v>
      </c>
      <c r="D23" s="205" t="s">
        <v>570</v>
      </c>
      <c r="E23" s="97"/>
      <c r="F23" s="98"/>
      <c r="G23" s="99"/>
      <c r="H23" s="99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P23" s="13"/>
    </row>
    <row r="24" spans="1:16" s="17" customFormat="1" ht="29.25" customHeight="1" x14ac:dyDescent="0.15">
      <c r="A24" s="44" t="s">
        <v>33</v>
      </c>
      <c r="B24" s="81" t="s">
        <v>386</v>
      </c>
      <c r="C24" s="71">
        <v>160</v>
      </c>
      <c r="D24" s="205" t="s">
        <v>570</v>
      </c>
      <c r="E24" s="97"/>
      <c r="F24" s="98"/>
      <c r="G24" s="99"/>
      <c r="H24" s="99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P24" s="13"/>
    </row>
    <row r="25" spans="1:16" s="17" customFormat="1" ht="29.25" customHeight="1" x14ac:dyDescent="0.15">
      <c r="A25" s="44" t="s">
        <v>34</v>
      </c>
      <c r="B25" s="81" t="s">
        <v>490</v>
      </c>
      <c r="C25" s="71">
        <v>160</v>
      </c>
      <c r="D25" s="205" t="s">
        <v>570</v>
      </c>
      <c r="E25" s="97"/>
      <c r="F25" s="98"/>
      <c r="G25" s="99"/>
      <c r="H25" s="99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P25" s="13"/>
    </row>
    <row r="26" spans="1:16" s="17" customFormat="1" ht="29.25" customHeight="1" x14ac:dyDescent="0.15">
      <c r="A26" s="44" t="s">
        <v>35</v>
      </c>
      <c r="B26" s="81" t="s">
        <v>277</v>
      </c>
      <c r="C26" s="71">
        <v>2240</v>
      </c>
      <c r="D26" s="205" t="s">
        <v>570</v>
      </c>
      <c r="E26" s="97"/>
      <c r="F26" s="98"/>
      <c r="G26" s="99"/>
      <c r="H26" s="99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  <c r="P26" s="13"/>
    </row>
    <row r="27" spans="1:16" s="17" customFormat="1" ht="29.25" customHeight="1" x14ac:dyDescent="0.15">
      <c r="A27" s="44" t="s">
        <v>36</v>
      </c>
      <c r="B27" s="81" t="s">
        <v>118</v>
      </c>
      <c r="C27" s="71">
        <v>560</v>
      </c>
      <c r="D27" s="205" t="s">
        <v>570</v>
      </c>
      <c r="E27" s="97"/>
      <c r="F27" s="98"/>
      <c r="G27" s="99"/>
      <c r="H27" s="99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  <c r="P27" s="13"/>
    </row>
    <row r="28" spans="1:16" s="17" customFormat="1" ht="29.25" customHeight="1" thickBot="1" x14ac:dyDescent="0.2">
      <c r="A28" s="19" t="s">
        <v>37</v>
      </c>
      <c r="B28" s="208" t="s">
        <v>328</v>
      </c>
      <c r="C28" s="209">
        <v>280</v>
      </c>
      <c r="D28" s="193" t="s">
        <v>570</v>
      </c>
      <c r="E28" s="97"/>
      <c r="F28" s="98"/>
      <c r="G28" s="99"/>
      <c r="H28" s="99"/>
      <c r="I28" s="100"/>
      <c r="J28" s="117"/>
      <c r="K28" s="118"/>
      <c r="L28" s="41">
        <f t="shared" si="3"/>
        <v>0</v>
      </c>
      <c r="M28" s="42">
        <f t="shared" si="4"/>
        <v>0</v>
      </c>
      <c r="N28" s="43">
        <f t="shared" si="5"/>
        <v>0</v>
      </c>
      <c r="P28" s="13"/>
    </row>
    <row r="29" spans="1:16" s="17" customFormat="1" ht="22.5" customHeight="1" thickBot="1" x14ac:dyDescent="0.2">
      <c r="A29" s="276" t="s">
        <v>63</v>
      </c>
      <c r="B29" s="277"/>
      <c r="C29" s="277"/>
      <c r="D29" s="277"/>
      <c r="E29" s="129"/>
      <c r="F29" s="130"/>
      <c r="G29" s="131"/>
      <c r="H29" s="130"/>
      <c r="I29" s="132"/>
      <c r="J29" s="206">
        <f>SUM(J16:J28)</f>
        <v>0</v>
      </c>
      <c r="K29" s="133"/>
      <c r="L29" s="130"/>
      <c r="M29" s="130"/>
      <c r="N29" s="134">
        <f>SUM(N16:N28)</f>
        <v>0</v>
      </c>
    </row>
    <row r="30" spans="1:16" ht="23.25" customHeight="1" x14ac:dyDescent="0.2">
      <c r="A30" s="68"/>
      <c r="B30" s="68"/>
      <c r="E30" s="68"/>
      <c r="F30" s="68"/>
      <c r="G30" s="68"/>
      <c r="H30" s="68"/>
      <c r="I30" s="68"/>
      <c r="J30" s="68"/>
      <c r="K30" s="68"/>
      <c r="L30" s="68"/>
      <c r="M30" s="68"/>
      <c r="N30" s="68"/>
    </row>
    <row r="31" spans="1:16" s="17" customFormat="1" ht="16.5" customHeight="1" x14ac:dyDescent="0.15">
      <c r="A31" s="13" t="s">
        <v>22</v>
      </c>
      <c r="B31" s="13"/>
      <c r="C31" s="12"/>
      <c r="D31" s="14"/>
      <c r="E31" s="13"/>
      <c r="G31" s="7"/>
      <c r="H31" s="7" t="s">
        <v>23</v>
      </c>
      <c r="I31" s="266" t="s">
        <v>24</v>
      </c>
      <c r="J31" s="266"/>
      <c r="K31" s="266"/>
      <c r="L31" s="266"/>
      <c r="M31" s="267"/>
      <c r="N31" s="267"/>
    </row>
    <row r="32" spans="1:16" s="17" customFormat="1" ht="19.5" customHeight="1" x14ac:dyDescent="0.15">
      <c r="A32" s="7"/>
      <c r="B32" s="13"/>
      <c r="C32" s="51"/>
      <c r="D32" s="7"/>
      <c r="E32" s="13"/>
      <c r="F32" s="13"/>
      <c r="G32" s="13"/>
      <c r="H32" s="13"/>
      <c r="I32" s="13"/>
      <c r="J32" s="13"/>
      <c r="K32" s="13"/>
      <c r="L32" s="13"/>
      <c r="M32" s="12"/>
      <c r="N32" s="12"/>
    </row>
  </sheetData>
  <mergeCells count="28">
    <mergeCell ref="E15:F15"/>
    <mergeCell ref="A29:D29"/>
    <mergeCell ref="I31:L31"/>
    <mergeCell ref="M31:N3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11/7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P29"/>
  <sheetViews>
    <sheetView workbookViewId="0">
      <selection activeCell="B1" sqref="B1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7.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727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616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9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6" s="17" customFormat="1" ht="36" customHeight="1" x14ac:dyDescent="0.15">
      <c r="A16" s="190" t="s">
        <v>25</v>
      </c>
      <c r="B16" s="62" t="s">
        <v>619</v>
      </c>
      <c r="C16" s="31">
        <v>240</v>
      </c>
      <c r="D16" s="192" t="s">
        <v>384</v>
      </c>
      <c r="E16" s="190"/>
      <c r="F16" s="187"/>
      <c r="G16" s="32"/>
      <c r="H16" s="32"/>
      <c r="I16" s="33"/>
      <c r="J16" s="34"/>
      <c r="K16" s="35"/>
      <c r="L16" s="139">
        <f>J16*K16</f>
        <v>0</v>
      </c>
      <c r="M16" s="141">
        <f>J16+L16</f>
        <v>0</v>
      </c>
      <c r="N16" s="142">
        <f>$C16*M16</f>
        <v>0</v>
      </c>
      <c r="P16" s="13"/>
    </row>
    <row r="17" spans="1:16" s="17" customFormat="1" ht="36" customHeight="1" x14ac:dyDescent="0.15">
      <c r="A17" s="44" t="s">
        <v>26</v>
      </c>
      <c r="B17" s="61" t="s">
        <v>626</v>
      </c>
      <c r="C17" s="46">
        <v>160</v>
      </c>
      <c r="D17" s="204" t="s">
        <v>384</v>
      </c>
      <c r="E17" s="44"/>
      <c r="F17" s="47"/>
      <c r="G17" s="48"/>
      <c r="H17" s="48"/>
      <c r="I17" s="49"/>
      <c r="J17" s="41"/>
      <c r="K17" s="40"/>
      <c r="L17" s="41">
        <f t="shared" ref="L17" si="0">J17*K17</f>
        <v>0</v>
      </c>
      <c r="M17" s="42">
        <f t="shared" ref="M17" si="1">J17+L17</f>
        <v>0</v>
      </c>
      <c r="N17" s="43">
        <f t="shared" ref="N17" si="2">$C17*M17</f>
        <v>0</v>
      </c>
      <c r="P17" s="13"/>
    </row>
    <row r="18" spans="1:16" s="17" customFormat="1" ht="36" customHeight="1" x14ac:dyDescent="0.15">
      <c r="A18" s="44" t="s">
        <v>27</v>
      </c>
      <c r="B18" s="61" t="s">
        <v>625</v>
      </c>
      <c r="C18" s="46">
        <v>240</v>
      </c>
      <c r="D18" s="204" t="s">
        <v>384</v>
      </c>
      <c r="E18" s="97"/>
      <c r="F18" s="98"/>
      <c r="G18" s="99"/>
      <c r="H18" s="99"/>
      <c r="I18" s="100"/>
      <c r="J18" s="41"/>
      <c r="K18" s="40"/>
      <c r="L18" s="41">
        <f t="shared" ref="L18:L21" si="3">J18*K18</f>
        <v>0</v>
      </c>
      <c r="M18" s="42">
        <f t="shared" ref="M18:M21" si="4">J18+L18</f>
        <v>0</v>
      </c>
      <c r="N18" s="43">
        <f t="shared" ref="N18:N21" si="5">$C18*M18</f>
        <v>0</v>
      </c>
      <c r="P18" s="13"/>
    </row>
    <row r="19" spans="1:16" s="17" customFormat="1" ht="36" customHeight="1" x14ac:dyDescent="0.15">
      <c r="A19" s="44" t="s">
        <v>28</v>
      </c>
      <c r="B19" s="61" t="s">
        <v>720</v>
      </c>
      <c r="C19" s="46">
        <v>52</v>
      </c>
      <c r="D19" s="204" t="s">
        <v>570</v>
      </c>
      <c r="E19" s="44"/>
      <c r="F19" s="47"/>
      <c r="G19" s="48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P19" s="13"/>
    </row>
    <row r="20" spans="1:16" s="17" customFormat="1" ht="36" customHeight="1" x14ac:dyDescent="0.15">
      <c r="A20" s="44" t="s">
        <v>29</v>
      </c>
      <c r="B20" s="61" t="s">
        <v>719</v>
      </c>
      <c r="C20" s="46">
        <v>52</v>
      </c>
      <c r="D20" s="204" t="s">
        <v>570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P20" s="13"/>
    </row>
    <row r="21" spans="1:16" s="17" customFormat="1" ht="36" customHeight="1" thickBot="1" x14ac:dyDescent="0.2">
      <c r="A21" s="97" t="s">
        <v>30</v>
      </c>
      <c r="B21" s="81" t="s">
        <v>718</v>
      </c>
      <c r="C21" s="71">
        <v>52</v>
      </c>
      <c r="D21" s="205" t="s">
        <v>570</v>
      </c>
      <c r="E21" s="97"/>
      <c r="F21" s="98"/>
      <c r="G21" s="99"/>
      <c r="H21" s="99"/>
      <c r="I21" s="100"/>
      <c r="J21" s="117"/>
      <c r="K21" s="118"/>
      <c r="L21" s="41">
        <f t="shared" si="3"/>
        <v>0</v>
      </c>
      <c r="M21" s="42">
        <f t="shared" si="4"/>
        <v>0</v>
      </c>
      <c r="N21" s="43">
        <f t="shared" si="5"/>
        <v>0</v>
      </c>
      <c r="P21" s="13"/>
    </row>
    <row r="22" spans="1:16" s="17" customFormat="1" ht="23.25" customHeight="1" thickBot="1" x14ac:dyDescent="0.2">
      <c r="A22" s="263" t="s">
        <v>64</v>
      </c>
      <c r="B22" s="264"/>
      <c r="C22" s="264"/>
      <c r="D22" s="265"/>
      <c r="E22" s="129"/>
      <c r="F22" s="130"/>
      <c r="G22" s="131"/>
      <c r="H22" s="130"/>
      <c r="I22" s="132"/>
      <c r="J22" s="206">
        <f>SUM(J16:J21)</f>
        <v>0</v>
      </c>
      <c r="K22" s="133"/>
      <c r="L22" s="130"/>
      <c r="M22" s="130"/>
      <c r="N22" s="219">
        <f>SUM(N16:N21)</f>
        <v>0</v>
      </c>
    </row>
    <row r="23" spans="1:16" s="17" customFormat="1" ht="17.25" customHeight="1" x14ac:dyDescent="0.15">
      <c r="A23" s="50"/>
      <c r="B23" s="50"/>
      <c r="C23" s="51"/>
      <c r="D23" s="7"/>
      <c r="E23" s="50"/>
      <c r="F23" s="50"/>
      <c r="G23" s="50"/>
      <c r="H23" s="50"/>
      <c r="I23" s="50"/>
      <c r="J23" s="50"/>
      <c r="K23" s="50"/>
      <c r="L23" s="50"/>
      <c r="M23" s="50"/>
      <c r="N23" s="50"/>
    </row>
    <row r="24" spans="1:16" s="17" customFormat="1" ht="29.25" customHeight="1" x14ac:dyDescent="0.15">
      <c r="A24" s="13" t="s">
        <v>22</v>
      </c>
      <c r="B24" s="13"/>
      <c r="C24" s="12"/>
      <c r="D24" s="14"/>
      <c r="E24" s="13"/>
      <c r="G24" s="7"/>
      <c r="H24" s="7" t="s">
        <v>23</v>
      </c>
      <c r="I24" s="266" t="s">
        <v>24</v>
      </c>
      <c r="J24" s="266"/>
      <c r="K24" s="266"/>
      <c r="L24" s="266"/>
      <c r="M24" s="267"/>
      <c r="N24" s="267"/>
    </row>
    <row r="25" spans="1:16" s="17" customFormat="1" ht="29.25" customHeight="1" x14ac:dyDescent="0.15">
      <c r="A25" s="7"/>
      <c r="B25" s="13"/>
      <c r="C25" s="51"/>
      <c r="D25" s="7"/>
      <c r="E25" s="13"/>
      <c r="F25" s="13"/>
      <c r="G25" s="13"/>
      <c r="H25" s="13"/>
      <c r="I25" s="13"/>
      <c r="J25" s="13"/>
      <c r="K25" s="13"/>
      <c r="L25" s="13"/>
      <c r="M25" s="12"/>
      <c r="N25" s="12"/>
    </row>
    <row r="26" spans="1:16" s="17" customFormat="1" ht="29.25" customHeight="1" x14ac:dyDescent="0.15">
      <c r="A26" s="7"/>
      <c r="B26" s="13"/>
      <c r="C26" s="51"/>
      <c r="D26" s="7"/>
      <c r="E26" s="13"/>
      <c r="F26" s="13"/>
      <c r="G26" s="13"/>
      <c r="H26" s="13"/>
      <c r="I26" s="13"/>
      <c r="J26" s="13"/>
      <c r="K26" s="13"/>
      <c r="L26" s="13"/>
      <c r="M26" s="12"/>
      <c r="N26" s="12"/>
    </row>
    <row r="27" spans="1:16" ht="23.25" customHeight="1" x14ac:dyDescent="0.2"/>
    <row r="28" spans="1:16" s="17" customFormat="1" ht="13.5" customHeight="1" x14ac:dyDescent="0.15">
      <c r="A28" s="7"/>
      <c r="B28" s="13"/>
      <c r="C28" s="51"/>
      <c r="D28" s="7"/>
      <c r="E28" s="13"/>
      <c r="F28" s="13"/>
      <c r="G28" s="13"/>
      <c r="H28" s="13"/>
      <c r="I28" s="13"/>
      <c r="J28" s="13"/>
      <c r="K28" s="13"/>
      <c r="L28" s="13"/>
      <c r="M28" s="12"/>
      <c r="N28" s="12"/>
    </row>
    <row r="29" spans="1:16" s="17" customFormat="1" ht="19.5" customHeight="1" x14ac:dyDescent="0.15">
      <c r="A29" s="7"/>
      <c r="B29" s="13"/>
      <c r="C29" s="51"/>
      <c r="D29" s="7"/>
      <c r="E29" s="13"/>
      <c r="F29" s="13"/>
      <c r="G29" s="13"/>
      <c r="H29" s="13"/>
      <c r="I29" s="13"/>
      <c r="J29" s="13"/>
      <c r="K29" s="13"/>
      <c r="L29" s="13"/>
      <c r="M29" s="12"/>
      <c r="N29" s="12"/>
    </row>
  </sheetData>
  <mergeCells count="28">
    <mergeCell ref="E15:F15"/>
    <mergeCell ref="A22:D22"/>
    <mergeCell ref="I24:L24"/>
    <mergeCell ref="M24:N24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sqref="A1:XFD1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4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4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4" s="13" customFormat="1" ht="7.5" customHeight="1" x14ac:dyDescent="0.2">
      <c r="A8" s="7"/>
      <c r="B8" s="8"/>
      <c r="C8" s="9"/>
      <c r="D8" s="191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s="14" customFormat="1" ht="19.5" customHeight="1" x14ac:dyDescent="0.15">
      <c r="A10" s="249" t="s">
        <v>724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4" customFormat="1" ht="19.5" customHeight="1" x14ac:dyDescent="0.15">
      <c r="A11" s="250" t="s">
        <v>865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s="17" customFormat="1" ht="9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4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4" s="18" customFormat="1" ht="18" customHeight="1" thickBot="1" x14ac:dyDescent="0.2">
      <c r="A15" s="154">
        <v>1</v>
      </c>
      <c r="B15" s="237">
        <v>2</v>
      </c>
      <c r="C15" s="156">
        <v>3</v>
      </c>
      <c r="D15" s="157">
        <v>4</v>
      </c>
      <c r="E15" s="278">
        <v>5</v>
      </c>
      <c r="F15" s="279"/>
      <c r="G15" s="238">
        <v>6</v>
      </c>
      <c r="H15" s="159">
        <v>7</v>
      </c>
      <c r="I15" s="160">
        <v>8</v>
      </c>
      <c r="J15" s="161">
        <v>9</v>
      </c>
      <c r="K15" s="238">
        <v>10</v>
      </c>
      <c r="L15" s="238">
        <v>11</v>
      </c>
      <c r="M15" s="161">
        <v>12</v>
      </c>
      <c r="N15" s="157">
        <v>13</v>
      </c>
    </row>
    <row r="16" spans="1:14" s="17" customFormat="1" ht="32.25" customHeight="1" x14ac:dyDescent="0.15">
      <c r="A16" s="38" t="s">
        <v>25</v>
      </c>
      <c r="B16" s="82" t="s">
        <v>622</v>
      </c>
      <c r="C16" s="39">
        <v>30</v>
      </c>
      <c r="D16" s="203" t="s">
        <v>210</v>
      </c>
      <c r="E16" s="38"/>
      <c r="F16" s="113"/>
      <c r="G16" s="114"/>
      <c r="H16" s="114"/>
      <c r="I16" s="115"/>
      <c r="J16" s="116"/>
      <c r="K16" s="150"/>
      <c r="L16" s="116">
        <f>J16*K16</f>
        <v>0</v>
      </c>
      <c r="M16" s="167">
        <f t="shared" ref="M16" si="0">J16+L16</f>
        <v>0</v>
      </c>
      <c r="N16" s="168">
        <f t="shared" ref="N16" si="1">$C16*M16</f>
        <v>0</v>
      </c>
    </row>
    <row r="17" spans="1:14" s="17" customFormat="1" ht="32.25" customHeight="1" x14ac:dyDescent="0.15">
      <c r="A17" s="44" t="s">
        <v>26</v>
      </c>
      <c r="B17" s="61" t="s">
        <v>721</v>
      </c>
      <c r="C17" s="46">
        <v>360</v>
      </c>
      <c r="D17" s="204" t="s">
        <v>570</v>
      </c>
      <c r="E17" s="44"/>
      <c r="F17" s="47"/>
      <c r="G17" s="48"/>
      <c r="H17" s="48"/>
      <c r="I17" s="49"/>
      <c r="J17" s="41"/>
      <c r="K17" s="40"/>
      <c r="L17" s="41">
        <f t="shared" ref="L17" si="2">J17*K17</f>
        <v>0</v>
      </c>
      <c r="M17" s="42">
        <f t="shared" ref="M17" si="3">J17+L17</f>
        <v>0</v>
      </c>
      <c r="N17" s="43">
        <f t="shared" ref="N17" si="4">$C17*M17</f>
        <v>0</v>
      </c>
    </row>
    <row r="18" spans="1:14" s="17" customFormat="1" ht="32.25" customHeight="1" x14ac:dyDescent="0.15">
      <c r="A18" s="44" t="s">
        <v>27</v>
      </c>
      <c r="B18" s="61" t="s">
        <v>723</v>
      </c>
      <c r="C18" s="46">
        <v>360</v>
      </c>
      <c r="D18" s="204" t="s">
        <v>570</v>
      </c>
      <c r="E18" s="44"/>
      <c r="F18" s="47"/>
      <c r="G18" s="48"/>
      <c r="H18" s="48"/>
      <c r="I18" s="49"/>
      <c r="J18" s="41"/>
      <c r="K18" s="40"/>
      <c r="L18" s="41">
        <f t="shared" ref="L18:L21" si="5">J18*K18</f>
        <v>0</v>
      </c>
      <c r="M18" s="42">
        <f t="shared" ref="M18:M21" si="6">J18+L18</f>
        <v>0</v>
      </c>
      <c r="N18" s="43">
        <f t="shared" ref="N18:N21" si="7">$C18*M18</f>
        <v>0</v>
      </c>
    </row>
    <row r="19" spans="1:14" s="17" customFormat="1" ht="32.25" customHeight="1" x14ac:dyDescent="0.15">
      <c r="A19" s="44" t="s">
        <v>28</v>
      </c>
      <c r="B19" s="61" t="s">
        <v>623</v>
      </c>
      <c r="C19" s="46">
        <v>360</v>
      </c>
      <c r="D19" s="204" t="s">
        <v>570</v>
      </c>
      <c r="E19" s="44"/>
      <c r="F19" s="47"/>
      <c r="G19" s="48"/>
      <c r="H19" s="48"/>
      <c r="I19" s="49"/>
      <c r="J19" s="41"/>
      <c r="K19" s="40"/>
      <c r="L19" s="41">
        <f t="shared" si="5"/>
        <v>0</v>
      </c>
      <c r="M19" s="42">
        <f t="shared" si="6"/>
        <v>0</v>
      </c>
      <c r="N19" s="43">
        <f t="shared" si="7"/>
        <v>0</v>
      </c>
    </row>
    <row r="20" spans="1:14" s="17" customFormat="1" ht="32.25" customHeight="1" x14ac:dyDescent="0.15">
      <c r="A20" s="44" t="s">
        <v>29</v>
      </c>
      <c r="B20" s="81" t="s">
        <v>624</v>
      </c>
      <c r="C20" s="71">
        <v>45</v>
      </c>
      <c r="D20" s="205" t="s">
        <v>210</v>
      </c>
      <c r="E20" s="97"/>
      <c r="F20" s="98"/>
      <c r="G20" s="99"/>
      <c r="H20" s="99"/>
      <c r="I20" s="100"/>
      <c r="J20" s="117"/>
      <c r="K20" s="118"/>
      <c r="L20" s="41">
        <f t="shared" si="5"/>
        <v>0</v>
      </c>
      <c r="M20" s="42">
        <f t="shared" si="6"/>
        <v>0</v>
      </c>
      <c r="N20" s="43">
        <f t="shared" si="7"/>
        <v>0</v>
      </c>
    </row>
    <row r="21" spans="1:14" s="17" customFormat="1" ht="32.25" customHeight="1" thickBot="1" x14ac:dyDescent="0.2">
      <c r="A21" s="19" t="s">
        <v>30</v>
      </c>
      <c r="B21" s="208" t="s">
        <v>621</v>
      </c>
      <c r="C21" s="209">
        <v>30</v>
      </c>
      <c r="D21" s="193" t="s">
        <v>210</v>
      </c>
      <c r="E21" s="97"/>
      <c r="F21" s="98"/>
      <c r="G21" s="99"/>
      <c r="H21" s="99"/>
      <c r="I21" s="100"/>
      <c r="J21" s="117"/>
      <c r="K21" s="118"/>
      <c r="L21" s="41">
        <f t="shared" si="5"/>
        <v>0</v>
      </c>
      <c r="M21" s="42">
        <f t="shared" si="6"/>
        <v>0</v>
      </c>
      <c r="N21" s="43">
        <f t="shared" si="7"/>
        <v>0</v>
      </c>
    </row>
    <row r="22" spans="1:14" s="17" customFormat="1" ht="24.75" customHeight="1" thickBot="1" x14ac:dyDescent="0.2">
      <c r="A22" s="263" t="s">
        <v>722</v>
      </c>
      <c r="B22" s="264"/>
      <c r="C22" s="264"/>
      <c r="D22" s="264"/>
      <c r="E22" s="129"/>
      <c r="F22" s="130"/>
      <c r="G22" s="131"/>
      <c r="H22" s="130"/>
      <c r="I22" s="132"/>
      <c r="J22" s="206">
        <f>SUM(J16:J21)</f>
        <v>0</v>
      </c>
      <c r="K22" s="133"/>
      <c r="L22" s="130"/>
      <c r="M22" s="130"/>
      <c r="N22" s="134">
        <f>SUM(N16:N21)</f>
        <v>0</v>
      </c>
    </row>
    <row r="23" spans="1:14" s="17" customFormat="1" ht="17.25" customHeight="1" x14ac:dyDescent="0.15">
      <c r="A23" s="186"/>
      <c r="B23" s="186"/>
      <c r="C23" s="51"/>
      <c r="D23" s="7"/>
      <c r="E23" s="186"/>
      <c r="F23" s="186"/>
      <c r="G23" s="186"/>
      <c r="H23" s="186"/>
      <c r="I23" s="186"/>
      <c r="J23" s="186"/>
      <c r="K23" s="186"/>
      <c r="L23" s="186"/>
      <c r="M23" s="186"/>
      <c r="N23" s="186"/>
    </row>
    <row r="24" spans="1:14" s="17" customFormat="1" ht="29.25" customHeight="1" x14ac:dyDescent="0.15">
      <c r="A24" s="13" t="s">
        <v>22</v>
      </c>
      <c r="B24" s="13"/>
      <c r="C24" s="12"/>
      <c r="D24" s="14"/>
      <c r="E24" s="13"/>
      <c r="G24" s="7"/>
      <c r="H24" s="7" t="s">
        <v>23</v>
      </c>
      <c r="I24" s="266" t="s">
        <v>24</v>
      </c>
      <c r="J24" s="266"/>
      <c r="K24" s="266"/>
      <c r="L24" s="266"/>
      <c r="M24" s="267"/>
      <c r="N24" s="267"/>
    </row>
    <row r="25" spans="1:14" s="17" customFormat="1" ht="29.25" customHeight="1" x14ac:dyDescent="0.15">
      <c r="A25" s="7"/>
      <c r="B25" s="13"/>
      <c r="C25" s="51"/>
      <c r="D25" s="7"/>
      <c r="E25" s="13"/>
      <c r="F25" s="13"/>
      <c r="G25" s="13"/>
      <c r="H25" s="13"/>
      <c r="I25" s="13"/>
      <c r="J25" s="13"/>
      <c r="K25" s="13"/>
      <c r="L25" s="13"/>
      <c r="M25" s="12"/>
      <c r="N25" s="12"/>
    </row>
    <row r="26" spans="1:14" s="17" customFormat="1" ht="29.25" customHeight="1" x14ac:dyDescent="0.15">
      <c r="A26" s="7"/>
      <c r="B26" s="13"/>
      <c r="C26" s="51"/>
      <c r="D26" s="7"/>
      <c r="E26" s="13"/>
      <c r="F26" s="13"/>
      <c r="G26" s="13"/>
      <c r="H26" s="13"/>
      <c r="I26" s="13"/>
      <c r="J26" s="13"/>
      <c r="K26" s="13"/>
      <c r="L26" s="13"/>
      <c r="M26" s="12"/>
      <c r="N26" s="12"/>
    </row>
    <row r="27" spans="1:14" ht="23.25" customHeight="1" x14ac:dyDescent="0.2"/>
    <row r="28" spans="1:14" s="17" customFormat="1" ht="13.5" customHeight="1" x14ac:dyDescent="0.15">
      <c r="A28" s="7"/>
      <c r="B28" s="13"/>
      <c r="C28" s="51"/>
      <c r="D28" s="7"/>
      <c r="E28" s="13"/>
      <c r="F28" s="13"/>
      <c r="G28" s="13"/>
      <c r="H28" s="13"/>
      <c r="I28" s="13"/>
      <c r="J28" s="13"/>
      <c r="K28" s="13"/>
      <c r="L28" s="13"/>
      <c r="M28" s="12"/>
      <c r="N28" s="12"/>
    </row>
    <row r="29" spans="1:14" s="17" customFormat="1" ht="19.5" customHeight="1" x14ac:dyDescent="0.15">
      <c r="A29" s="7"/>
      <c r="B29" s="13"/>
      <c r="C29" s="51"/>
      <c r="D29" s="7"/>
      <c r="E29" s="13"/>
      <c r="F29" s="13"/>
      <c r="G29" s="13"/>
      <c r="H29" s="13"/>
      <c r="I29" s="13"/>
      <c r="J29" s="13"/>
      <c r="K29" s="13"/>
      <c r="L29" s="13"/>
      <c r="M29" s="12"/>
      <c r="N29" s="12"/>
    </row>
  </sheetData>
  <mergeCells count="28">
    <mergeCell ref="E15:F15"/>
    <mergeCell ref="A22:D22"/>
    <mergeCell ref="I24:L24"/>
    <mergeCell ref="M24:N24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  <mergeCell ref="A2:G2"/>
    <mergeCell ref="I2:N2"/>
    <mergeCell ref="A3:G3"/>
    <mergeCell ref="I3:N3"/>
    <mergeCell ref="A6:G6"/>
    <mergeCell ref="I6:N6"/>
    <mergeCell ref="N13:N14"/>
    <mergeCell ref="A7:G7"/>
    <mergeCell ref="I7:N7"/>
    <mergeCell ref="A9:N9"/>
    <mergeCell ref="A10:N10"/>
    <mergeCell ref="A11:N11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4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4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4" s="13" customFormat="1" ht="14.25" customHeight="1" x14ac:dyDescent="0.2">
      <c r="A8" s="7"/>
      <c r="B8" s="8"/>
      <c r="C8" s="9"/>
      <c r="D8" s="10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s="14" customFormat="1" ht="19.5" customHeight="1" x14ac:dyDescent="0.15">
      <c r="A10" s="249" t="s">
        <v>725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4" customFormat="1" ht="19.5" customHeight="1" x14ac:dyDescent="0.15">
      <c r="A11" s="250" t="s">
        <v>566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4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4" s="18" customFormat="1" ht="18" customHeight="1" thickBot="1" x14ac:dyDescent="0.2">
      <c r="A15" s="154">
        <v>1</v>
      </c>
      <c r="B15" s="237">
        <v>2</v>
      </c>
      <c r="C15" s="156">
        <v>3</v>
      </c>
      <c r="D15" s="157">
        <v>4</v>
      </c>
      <c r="E15" s="278">
        <v>5</v>
      </c>
      <c r="F15" s="279"/>
      <c r="G15" s="238">
        <v>6</v>
      </c>
      <c r="H15" s="159">
        <v>7</v>
      </c>
      <c r="I15" s="160">
        <v>8</v>
      </c>
      <c r="J15" s="161">
        <v>9</v>
      </c>
      <c r="K15" s="238">
        <v>10</v>
      </c>
      <c r="L15" s="238">
        <v>11</v>
      </c>
      <c r="M15" s="161">
        <v>12</v>
      </c>
      <c r="N15" s="157">
        <v>13</v>
      </c>
    </row>
    <row r="16" spans="1:14" s="17" customFormat="1" ht="29.25" customHeight="1" x14ac:dyDescent="0.15">
      <c r="A16" s="38" t="s">
        <v>25</v>
      </c>
      <c r="B16" s="82" t="s">
        <v>630</v>
      </c>
      <c r="C16" s="39">
        <v>480</v>
      </c>
      <c r="D16" s="203" t="s">
        <v>620</v>
      </c>
      <c r="E16" s="38"/>
      <c r="F16" s="113"/>
      <c r="G16" s="114"/>
      <c r="H16" s="114"/>
      <c r="I16" s="115"/>
      <c r="J16" s="116"/>
      <c r="K16" s="150"/>
      <c r="L16" s="116">
        <f t="shared" ref="L16" si="0">J16*K16</f>
        <v>0</v>
      </c>
      <c r="M16" s="151">
        <f t="shared" ref="M16" si="1">J16+L16</f>
        <v>0</v>
      </c>
      <c r="N16" s="152">
        <f t="shared" ref="N16" si="2">$C16*M16</f>
        <v>0</v>
      </c>
    </row>
    <row r="17" spans="1:14" s="17" customFormat="1" ht="29.25" customHeight="1" x14ac:dyDescent="0.15">
      <c r="A17" s="44" t="s">
        <v>26</v>
      </c>
      <c r="B17" s="82" t="s">
        <v>631</v>
      </c>
      <c r="C17" s="39">
        <v>640</v>
      </c>
      <c r="D17" s="203" t="s">
        <v>620</v>
      </c>
      <c r="E17" s="38"/>
      <c r="F17" s="113"/>
      <c r="G17" s="114"/>
      <c r="H17" s="114"/>
      <c r="I17" s="115"/>
      <c r="J17" s="41"/>
      <c r="K17" s="150"/>
      <c r="L17" s="41">
        <f t="shared" ref="L17" si="3">J17*K17</f>
        <v>0</v>
      </c>
      <c r="M17" s="42">
        <f t="shared" ref="M17" si="4">J17+L17</f>
        <v>0</v>
      </c>
      <c r="N17" s="43">
        <f t="shared" ref="N17" si="5">$C17*M17</f>
        <v>0</v>
      </c>
    </row>
    <row r="18" spans="1:14" s="17" customFormat="1" ht="29.25" customHeight="1" x14ac:dyDescent="0.15">
      <c r="A18" s="44" t="s">
        <v>27</v>
      </c>
      <c r="B18" s="61" t="s">
        <v>632</v>
      </c>
      <c r="C18" s="46">
        <v>600</v>
      </c>
      <c r="D18" s="204" t="s">
        <v>620</v>
      </c>
      <c r="E18" s="44"/>
      <c r="F18" s="47"/>
      <c r="G18" s="48"/>
      <c r="H18" s="48"/>
      <c r="I18" s="49"/>
      <c r="J18" s="41"/>
      <c r="K18" s="40"/>
      <c r="L18" s="41">
        <f t="shared" ref="L18:L25" si="6">J18*K18</f>
        <v>0</v>
      </c>
      <c r="M18" s="42">
        <f t="shared" ref="M18:M25" si="7">J18+L18</f>
        <v>0</v>
      </c>
      <c r="N18" s="43">
        <f t="shared" ref="N18:N25" si="8">$C18*M18</f>
        <v>0</v>
      </c>
    </row>
    <row r="19" spans="1:14" s="17" customFormat="1" ht="29.25" customHeight="1" x14ac:dyDescent="0.15">
      <c r="A19" s="44" t="s">
        <v>28</v>
      </c>
      <c r="B19" s="61" t="s">
        <v>633</v>
      </c>
      <c r="C19" s="46">
        <v>400</v>
      </c>
      <c r="D19" s="204" t="s">
        <v>620</v>
      </c>
      <c r="E19" s="44"/>
      <c r="F19" s="47"/>
      <c r="G19" s="48"/>
      <c r="H19" s="48"/>
      <c r="I19" s="49"/>
      <c r="J19" s="41"/>
      <c r="K19" s="40"/>
      <c r="L19" s="41">
        <f t="shared" si="6"/>
        <v>0</v>
      </c>
      <c r="M19" s="42">
        <f t="shared" si="7"/>
        <v>0</v>
      </c>
      <c r="N19" s="43">
        <f t="shared" si="8"/>
        <v>0</v>
      </c>
    </row>
    <row r="20" spans="1:14" s="17" customFormat="1" ht="29.25" customHeight="1" x14ac:dyDescent="0.15">
      <c r="A20" s="44" t="s">
        <v>29</v>
      </c>
      <c r="B20" s="61" t="s">
        <v>627</v>
      </c>
      <c r="C20" s="46">
        <v>200</v>
      </c>
      <c r="D20" s="204" t="s">
        <v>94</v>
      </c>
      <c r="E20" s="97"/>
      <c r="F20" s="98"/>
      <c r="G20" s="99"/>
      <c r="H20" s="99"/>
      <c r="I20" s="100"/>
      <c r="J20" s="41"/>
      <c r="K20" s="40"/>
      <c r="L20" s="41">
        <f t="shared" si="6"/>
        <v>0</v>
      </c>
      <c r="M20" s="42">
        <f t="shared" si="7"/>
        <v>0</v>
      </c>
      <c r="N20" s="43">
        <f t="shared" si="8"/>
        <v>0</v>
      </c>
    </row>
    <row r="21" spans="1:14" s="17" customFormat="1" ht="29.25" customHeight="1" x14ac:dyDescent="0.15">
      <c r="A21" s="44" t="s">
        <v>30</v>
      </c>
      <c r="B21" s="81" t="s">
        <v>628</v>
      </c>
      <c r="C21" s="46">
        <v>120</v>
      </c>
      <c r="D21" s="205" t="s">
        <v>94</v>
      </c>
      <c r="E21" s="97"/>
      <c r="F21" s="98"/>
      <c r="G21" s="99"/>
      <c r="H21" s="99"/>
      <c r="I21" s="100"/>
      <c r="J21" s="41"/>
      <c r="K21" s="118"/>
      <c r="L21" s="41">
        <f t="shared" si="6"/>
        <v>0</v>
      </c>
      <c r="M21" s="42">
        <f t="shared" si="7"/>
        <v>0</v>
      </c>
      <c r="N21" s="43">
        <f t="shared" si="8"/>
        <v>0</v>
      </c>
    </row>
    <row r="22" spans="1:14" s="17" customFormat="1" ht="29.25" customHeight="1" x14ac:dyDescent="0.15">
      <c r="A22" s="44" t="s">
        <v>31</v>
      </c>
      <c r="B22" s="61" t="s">
        <v>629</v>
      </c>
      <c r="C22" s="46">
        <v>200</v>
      </c>
      <c r="D22" s="204" t="s">
        <v>94</v>
      </c>
      <c r="E22" s="44"/>
      <c r="F22" s="47"/>
      <c r="G22" s="48"/>
      <c r="H22" s="48"/>
      <c r="I22" s="49"/>
      <c r="J22" s="41"/>
      <c r="K22" s="40"/>
      <c r="L22" s="41">
        <f t="shared" si="6"/>
        <v>0</v>
      </c>
      <c r="M22" s="42">
        <f t="shared" si="7"/>
        <v>0</v>
      </c>
      <c r="N22" s="43">
        <f t="shared" si="8"/>
        <v>0</v>
      </c>
    </row>
    <row r="23" spans="1:14" s="17" customFormat="1" ht="29.25" customHeight="1" x14ac:dyDescent="0.15">
      <c r="A23" s="44" t="s">
        <v>32</v>
      </c>
      <c r="B23" s="61" t="s">
        <v>634</v>
      </c>
      <c r="C23" s="46">
        <v>240</v>
      </c>
      <c r="D23" s="204" t="s">
        <v>94</v>
      </c>
      <c r="E23" s="44"/>
      <c r="F23" s="47"/>
      <c r="G23" s="48"/>
      <c r="H23" s="48"/>
      <c r="I23" s="49"/>
      <c r="J23" s="41"/>
      <c r="K23" s="40"/>
      <c r="L23" s="41">
        <f t="shared" si="6"/>
        <v>0</v>
      </c>
      <c r="M23" s="42">
        <f t="shared" si="7"/>
        <v>0</v>
      </c>
      <c r="N23" s="43">
        <f t="shared" si="8"/>
        <v>0</v>
      </c>
    </row>
    <row r="24" spans="1:14" s="17" customFormat="1" ht="29.25" customHeight="1" x14ac:dyDescent="0.15">
      <c r="A24" s="44" t="s">
        <v>33</v>
      </c>
      <c r="B24" s="61" t="s">
        <v>635</v>
      </c>
      <c r="C24" s="46">
        <v>200</v>
      </c>
      <c r="D24" s="204" t="s">
        <v>620</v>
      </c>
      <c r="E24" s="44"/>
      <c r="F24" s="47"/>
      <c r="G24" s="48"/>
      <c r="H24" s="48"/>
      <c r="I24" s="49"/>
      <c r="J24" s="41"/>
      <c r="K24" s="40"/>
      <c r="L24" s="41">
        <f t="shared" si="6"/>
        <v>0</v>
      </c>
      <c r="M24" s="42">
        <f t="shared" si="7"/>
        <v>0</v>
      </c>
      <c r="N24" s="43">
        <f t="shared" si="8"/>
        <v>0</v>
      </c>
    </row>
    <row r="25" spans="1:14" s="17" customFormat="1" ht="29.25" customHeight="1" thickBot="1" x14ac:dyDescent="0.2">
      <c r="A25" s="97" t="s">
        <v>34</v>
      </c>
      <c r="B25" s="81" t="s">
        <v>636</v>
      </c>
      <c r="C25" s="71">
        <v>2400</v>
      </c>
      <c r="D25" s="205" t="s">
        <v>620</v>
      </c>
      <c r="E25" s="97"/>
      <c r="F25" s="98"/>
      <c r="G25" s="99"/>
      <c r="H25" s="99"/>
      <c r="I25" s="100"/>
      <c r="J25" s="117"/>
      <c r="K25" s="118"/>
      <c r="L25" s="41">
        <f t="shared" si="6"/>
        <v>0</v>
      </c>
      <c r="M25" s="42">
        <f t="shared" si="7"/>
        <v>0</v>
      </c>
      <c r="N25" s="43">
        <f t="shared" si="8"/>
        <v>0</v>
      </c>
    </row>
    <row r="26" spans="1:14" ht="23.25" customHeight="1" thickBot="1" x14ac:dyDescent="0.25">
      <c r="A26" s="263" t="s">
        <v>726</v>
      </c>
      <c r="B26" s="264"/>
      <c r="C26" s="264"/>
      <c r="D26" s="265"/>
      <c r="E26" s="129"/>
      <c r="F26" s="130"/>
      <c r="G26" s="131"/>
      <c r="H26" s="130"/>
      <c r="I26" s="132"/>
      <c r="J26" s="206">
        <f>SUM(J16:J25)</f>
        <v>0</v>
      </c>
      <c r="K26" s="133"/>
      <c r="L26" s="130"/>
      <c r="M26" s="130"/>
      <c r="N26" s="219">
        <f>SUM(N16:N25)</f>
        <v>0</v>
      </c>
    </row>
    <row r="27" spans="1:14" s="17" customFormat="1" ht="13.5" customHeight="1" x14ac:dyDescent="0.15">
      <c r="A27" s="104"/>
      <c r="B27" s="104"/>
      <c r="C27" s="51"/>
      <c r="D27" s="7"/>
      <c r="E27" s="104"/>
      <c r="F27" s="104"/>
      <c r="G27" s="104"/>
      <c r="H27" s="104"/>
      <c r="I27" s="104"/>
      <c r="J27" s="104"/>
      <c r="K27" s="104"/>
      <c r="L27" s="104"/>
      <c r="M27" s="104"/>
      <c r="N27" s="104"/>
    </row>
    <row r="28" spans="1:14" s="17" customFormat="1" ht="19.5" customHeight="1" x14ac:dyDescent="0.15">
      <c r="A28" s="13" t="s">
        <v>22</v>
      </c>
      <c r="B28" s="13"/>
      <c r="C28" s="12"/>
      <c r="D28" s="14"/>
      <c r="E28" s="13"/>
      <c r="G28" s="7"/>
      <c r="H28" s="7" t="s">
        <v>23</v>
      </c>
      <c r="I28" s="266" t="s">
        <v>24</v>
      </c>
      <c r="J28" s="266"/>
      <c r="K28" s="266"/>
      <c r="L28" s="266"/>
      <c r="M28" s="267"/>
      <c r="N28" s="267"/>
    </row>
  </sheetData>
  <mergeCells count="28">
    <mergeCell ref="E15:F15"/>
    <mergeCell ref="A26:D26"/>
    <mergeCell ref="I28:L28"/>
    <mergeCell ref="M28:N2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728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866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103">
        <v>6</v>
      </c>
      <c r="H15" s="26">
        <v>7</v>
      </c>
      <c r="I15" s="27">
        <v>8</v>
      </c>
      <c r="J15" s="28">
        <v>9</v>
      </c>
      <c r="K15" s="103">
        <v>10</v>
      </c>
      <c r="L15" s="103">
        <v>11</v>
      </c>
      <c r="M15" s="28">
        <v>12</v>
      </c>
      <c r="N15" s="29">
        <v>13</v>
      </c>
    </row>
    <row r="16" spans="1:16" s="17" customFormat="1" ht="35.25" customHeight="1" x14ac:dyDescent="0.15">
      <c r="A16" s="190" t="s">
        <v>25</v>
      </c>
      <c r="B16" s="62" t="s">
        <v>332</v>
      </c>
      <c r="C16" s="31">
        <v>160</v>
      </c>
      <c r="D16" s="192" t="s">
        <v>570</v>
      </c>
      <c r="E16" s="190"/>
      <c r="F16" s="18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  <c r="P16" s="13"/>
    </row>
    <row r="17" spans="1:16" s="17" customFormat="1" ht="36" customHeight="1" x14ac:dyDescent="0.15">
      <c r="A17" s="44" t="s">
        <v>26</v>
      </c>
      <c r="B17" s="61" t="s">
        <v>333</v>
      </c>
      <c r="C17" s="46">
        <v>160</v>
      </c>
      <c r="D17" s="204" t="s">
        <v>570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  <c r="P17" s="13"/>
    </row>
    <row r="18" spans="1:16" s="17" customFormat="1" ht="35.25" customHeight="1" x14ac:dyDescent="0.15">
      <c r="A18" s="44" t="s">
        <v>27</v>
      </c>
      <c r="B18" s="61" t="s">
        <v>334</v>
      </c>
      <c r="C18" s="46">
        <v>160</v>
      </c>
      <c r="D18" s="204" t="s">
        <v>570</v>
      </c>
      <c r="E18" s="97"/>
      <c r="F18" s="98"/>
      <c r="G18" s="99"/>
      <c r="H18" s="99"/>
      <c r="I18" s="100"/>
      <c r="J18" s="41"/>
      <c r="K18" s="40"/>
      <c r="L18" s="41">
        <f t="shared" ref="L18:L23" si="0">J18*K18</f>
        <v>0</v>
      </c>
      <c r="M18" s="42">
        <f t="shared" ref="M18:M23" si="1">J18+L18</f>
        <v>0</v>
      </c>
      <c r="N18" s="43">
        <f t="shared" ref="N18:N23" si="2">$C18*M18</f>
        <v>0</v>
      </c>
      <c r="P18" s="13"/>
    </row>
    <row r="19" spans="1:16" s="17" customFormat="1" ht="38.25" customHeight="1" x14ac:dyDescent="0.15">
      <c r="A19" s="44" t="s">
        <v>28</v>
      </c>
      <c r="B19" s="61" t="s">
        <v>335</v>
      </c>
      <c r="C19" s="46">
        <v>80</v>
      </c>
      <c r="D19" s="204" t="s">
        <v>570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  <c r="P19" s="13"/>
    </row>
    <row r="20" spans="1:16" s="17" customFormat="1" ht="38.25" customHeight="1" x14ac:dyDescent="0.15">
      <c r="A20" s="44" t="s">
        <v>29</v>
      </c>
      <c r="B20" s="81" t="s">
        <v>336</v>
      </c>
      <c r="C20" s="71">
        <v>80</v>
      </c>
      <c r="D20" s="205" t="s">
        <v>570</v>
      </c>
      <c r="E20" s="97"/>
      <c r="F20" s="98"/>
      <c r="G20" s="99"/>
      <c r="H20" s="99"/>
      <c r="I20" s="100"/>
      <c r="J20" s="117"/>
      <c r="K20" s="118"/>
      <c r="L20" s="41">
        <f t="shared" si="0"/>
        <v>0</v>
      </c>
      <c r="M20" s="42">
        <f t="shared" si="1"/>
        <v>0</v>
      </c>
      <c r="N20" s="43">
        <f t="shared" si="2"/>
        <v>0</v>
      </c>
      <c r="P20" s="13"/>
    </row>
    <row r="21" spans="1:16" s="17" customFormat="1" ht="38.25" customHeight="1" x14ac:dyDescent="0.15">
      <c r="A21" s="44" t="s">
        <v>30</v>
      </c>
      <c r="B21" s="61" t="s">
        <v>637</v>
      </c>
      <c r="C21" s="46">
        <v>40</v>
      </c>
      <c r="D21" s="204" t="s">
        <v>570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  <c r="P21" s="13"/>
    </row>
    <row r="22" spans="1:16" s="17" customFormat="1" ht="38.25" customHeight="1" x14ac:dyDescent="0.15">
      <c r="A22" s="44" t="s">
        <v>31</v>
      </c>
      <c r="B22" s="61" t="s">
        <v>638</v>
      </c>
      <c r="C22" s="46">
        <v>40</v>
      </c>
      <c r="D22" s="204" t="s">
        <v>570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  <c r="P22" s="13"/>
    </row>
    <row r="23" spans="1:16" s="17" customFormat="1" ht="38.25" customHeight="1" thickBot="1" x14ac:dyDescent="0.2">
      <c r="A23" s="19" t="s">
        <v>32</v>
      </c>
      <c r="B23" s="208" t="s">
        <v>639</v>
      </c>
      <c r="C23" s="209">
        <v>40</v>
      </c>
      <c r="D23" s="193" t="s">
        <v>570</v>
      </c>
      <c r="E23" s="97"/>
      <c r="F23" s="98"/>
      <c r="G23" s="99"/>
      <c r="H23" s="99"/>
      <c r="I23" s="100"/>
      <c r="J23" s="117"/>
      <c r="K23" s="118"/>
      <c r="L23" s="117">
        <f t="shared" si="0"/>
        <v>0</v>
      </c>
      <c r="M23" s="119">
        <f t="shared" si="1"/>
        <v>0</v>
      </c>
      <c r="N23" s="120">
        <f t="shared" si="2"/>
        <v>0</v>
      </c>
      <c r="P23" s="13"/>
    </row>
    <row r="24" spans="1:16" ht="23.25" customHeight="1" thickBot="1" x14ac:dyDescent="0.25">
      <c r="A24" s="276" t="s">
        <v>72</v>
      </c>
      <c r="B24" s="277"/>
      <c r="C24" s="277"/>
      <c r="D24" s="277"/>
      <c r="E24" s="129"/>
      <c r="F24" s="130"/>
      <c r="G24" s="131"/>
      <c r="H24" s="130"/>
      <c r="I24" s="132"/>
      <c r="J24" s="206">
        <f>SUM(J16:J23)</f>
        <v>0</v>
      </c>
      <c r="K24" s="133"/>
      <c r="L24" s="130"/>
      <c r="M24" s="130"/>
      <c r="N24" s="219">
        <f>SUM(N16:N23)</f>
        <v>0</v>
      </c>
    </row>
    <row r="25" spans="1:16" s="17" customFormat="1" ht="13.5" customHeight="1" x14ac:dyDescent="0.15">
      <c r="A25" s="104"/>
      <c r="B25" s="104"/>
      <c r="C25" s="51"/>
      <c r="D25" s="7"/>
      <c r="E25" s="104"/>
      <c r="F25" s="104"/>
      <c r="G25" s="104"/>
      <c r="H25" s="104"/>
      <c r="I25" s="104"/>
      <c r="J25" s="104"/>
      <c r="K25" s="104"/>
      <c r="L25" s="104"/>
      <c r="M25" s="104"/>
      <c r="N25" s="104"/>
    </row>
    <row r="26" spans="1:16" s="17" customFormat="1" ht="19.5" customHeight="1" x14ac:dyDescent="0.15">
      <c r="A26" s="13" t="s">
        <v>22</v>
      </c>
      <c r="B26" s="13"/>
      <c r="C26" s="12"/>
      <c r="D26" s="14"/>
      <c r="E26" s="13"/>
      <c r="G26" s="7"/>
      <c r="H26" s="7" t="s">
        <v>23</v>
      </c>
      <c r="I26" s="266" t="s">
        <v>24</v>
      </c>
      <c r="J26" s="266"/>
      <c r="K26" s="266"/>
      <c r="L26" s="266"/>
      <c r="M26" s="267"/>
      <c r="N26" s="267"/>
    </row>
  </sheetData>
  <mergeCells count="28">
    <mergeCell ref="E15:F15"/>
    <mergeCell ref="A24:D24"/>
    <mergeCell ref="I26:L26"/>
    <mergeCell ref="M26:N2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B1" sqref="B1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7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729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616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110">
        <v>6</v>
      </c>
      <c r="H15" s="26">
        <v>7</v>
      </c>
      <c r="I15" s="27">
        <v>8</v>
      </c>
      <c r="J15" s="28">
        <v>9</v>
      </c>
      <c r="K15" s="110">
        <v>10</v>
      </c>
      <c r="L15" s="110">
        <v>11</v>
      </c>
      <c r="M15" s="28">
        <v>12</v>
      </c>
      <c r="N15" s="29">
        <v>13</v>
      </c>
    </row>
    <row r="16" spans="1:16" s="17" customFormat="1" ht="29.25" customHeight="1" x14ac:dyDescent="0.15">
      <c r="A16" s="190" t="s">
        <v>25</v>
      </c>
      <c r="B16" s="62" t="s">
        <v>420</v>
      </c>
      <c r="C16" s="31">
        <v>2400</v>
      </c>
      <c r="D16" s="192" t="s">
        <v>115</v>
      </c>
      <c r="E16" s="190"/>
      <c r="F16" s="187"/>
      <c r="G16" s="32"/>
      <c r="H16" s="32"/>
      <c r="I16" s="33"/>
      <c r="J16" s="34"/>
      <c r="K16" s="35"/>
      <c r="L16" s="34">
        <f>J16*K16</f>
        <v>0</v>
      </c>
      <c r="M16" s="141">
        <f>J16+L16</f>
        <v>0</v>
      </c>
      <c r="N16" s="142">
        <f>$C16*M16</f>
        <v>0</v>
      </c>
      <c r="P16" s="13"/>
    </row>
    <row r="17" spans="1:16" s="17" customFormat="1" ht="29.25" customHeight="1" x14ac:dyDescent="0.15">
      <c r="A17" s="44" t="s">
        <v>26</v>
      </c>
      <c r="B17" s="61" t="s">
        <v>421</v>
      </c>
      <c r="C17" s="46">
        <v>320</v>
      </c>
      <c r="D17" s="204" t="s">
        <v>94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  <c r="P17" s="13"/>
    </row>
    <row r="18" spans="1:16" s="17" customFormat="1" ht="29.25" customHeight="1" x14ac:dyDescent="0.15">
      <c r="A18" s="44" t="s">
        <v>27</v>
      </c>
      <c r="B18" s="81" t="s">
        <v>431</v>
      </c>
      <c r="C18" s="71">
        <v>280</v>
      </c>
      <c r="D18" s="205" t="s">
        <v>94</v>
      </c>
      <c r="E18" s="97"/>
      <c r="F18" s="98"/>
      <c r="G18" s="99"/>
      <c r="H18" s="99"/>
      <c r="I18" s="100"/>
      <c r="J18" s="117"/>
      <c r="K18" s="118"/>
      <c r="L18" s="41">
        <f t="shared" ref="L18:L21" si="0">J18*K18</f>
        <v>0</v>
      </c>
      <c r="M18" s="42">
        <f t="shared" ref="M18:M21" si="1">J18+L18</f>
        <v>0</v>
      </c>
      <c r="N18" s="43">
        <f t="shared" ref="N18:N21" si="2">$C18*M18</f>
        <v>0</v>
      </c>
      <c r="P18" s="13"/>
    </row>
    <row r="19" spans="1:16" s="17" customFormat="1" ht="29.25" customHeight="1" x14ac:dyDescent="0.15">
      <c r="A19" s="44" t="s">
        <v>28</v>
      </c>
      <c r="B19" s="61" t="s">
        <v>640</v>
      </c>
      <c r="C19" s="46">
        <v>280</v>
      </c>
      <c r="D19" s="204" t="s">
        <v>115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  <c r="P19" s="13"/>
    </row>
    <row r="20" spans="1:16" s="17" customFormat="1" ht="29.25" customHeight="1" x14ac:dyDescent="0.15">
      <c r="A20" s="44" t="s">
        <v>29</v>
      </c>
      <c r="B20" s="61" t="s">
        <v>641</v>
      </c>
      <c r="C20" s="46">
        <v>520</v>
      </c>
      <c r="D20" s="204" t="s">
        <v>115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  <c r="P20" s="13"/>
    </row>
    <row r="21" spans="1:16" s="17" customFormat="1" ht="29.25" customHeight="1" thickBot="1" x14ac:dyDescent="0.2">
      <c r="A21" s="19" t="s">
        <v>30</v>
      </c>
      <c r="B21" s="208" t="s">
        <v>642</v>
      </c>
      <c r="C21" s="209">
        <v>480</v>
      </c>
      <c r="D21" s="193" t="s">
        <v>115</v>
      </c>
      <c r="E21" s="97"/>
      <c r="F21" s="98"/>
      <c r="G21" s="99"/>
      <c r="H21" s="99"/>
      <c r="I21" s="100"/>
      <c r="J21" s="117"/>
      <c r="K21" s="118"/>
      <c r="L21" s="117">
        <f t="shared" si="0"/>
        <v>0</v>
      </c>
      <c r="M21" s="119">
        <f t="shared" si="1"/>
        <v>0</v>
      </c>
      <c r="N21" s="120">
        <f t="shared" si="2"/>
        <v>0</v>
      </c>
      <c r="P21" s="13"/>
    </row>
    <row r="22" spans="1:16" ht="23.25" customHeight="1" thickBot="1" x14ac:dyDescent="0.25">
      <c r="A22" s="276" t="s">
        <v>73</v>
      </c>
      <c r="B22" s="277"/>
      <c r="C22" s="277"/>
      <c r="D22" s="277"/>
      <c r="E22" s="129"/>
      <c r="F22" s="130"/>
      <c r="G22" s="131"/>
      <c r="H22" s="130"/>
      <c r="I22" s="132"/>
      <c r="J22" s="206">
        <f>SUM(J16:J21)</f>
        <v>0</v>
      </c>
      <c r="K22" s="133"/>
      <c r="L22" s="130"/>
      <c r="M22" s="130"/>
      <c r="N22" s="219">
        <f>SUM(N16:N21)</f>
        <v>0</v>
      </c>
    </row>
    <row r="23" spans="1:16" s="17" customFormat="1" ht="13.5" customHeight="1" x14ac:dyDescent="0.15">
      <c r="A23" s="111"/>
      <c r="B23" s="111"/>
      <c r="C23" s="51"/>
      <c r="D23" s="7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16" s="17" customFormat="1" ht="19.5" customHeight="1" x14ac:dyDescent="0.15">
      <c r="A24" s="13" t="s">
        <v>22</v>
      </c>
      <c r="B24" s="13"/>
      <c r="C24" s="12"/>
      <c r="D24" s="14"/>
      <c r="E24" s="13"/>
      <c r="G24" s="7"/>
      <c r="H24" s="7" t="s">
        <v>23</v>
      </c>
      <c r="I24" s="266" t="s">
        <v>24</v>
      </c>
      <c r="J24" s="266"/>
      <c r="K24" s="266"/>
      <c r="L24" s="266"/>
      <c r="M24" s="267"/>
      <c r="N24" s="267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2:D22"/>
    <mergeCell ref="I24:L24"/>
    <mergeCell ref="M24:N24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8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799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867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88">
        <v>6</v>
      </c>
      <c r="H15" s="26">
        <v>7</v>
      </c>
      <c r="I15" s="27">
        <v>8</v>
      </c>
      <c r="J15" s="28">
        <v>9</v>
      </c>
      <c r="K15" s="88">
        <v>10</v>
      </c>
      <c r="L15" s="88">
        <v>11</v>
      </c>
      <c r="M15" s="28">
        <v>12</v>
      </c>
      <c r="N15" s="29">
        <v>13</v>
      </c>
    </row>
    <row r="16" spans="1:16" s="17" customFormat="1" ht="43.5" customHeight="1" x14ac:dyDescent="0.15">
      <c r="A16" s="190" t="s">
        <v>25</v>
      </c>
      <c r="B16" s="62" t="s">
        <v>694</v>
      </c>
      <c r="C16" s="31">
        <v>280</v>
      </c>
      <c r="D16" s="192" t="s">
        <v>115</v>
      </c>
      <c r="E16" s="190"/>
      <c r="F16" s="187"/>
      <c r="G16" s="32"/>
      <c r="H16" s="32"/>
      <c r="I16" s="33"/>
      <c r="J16" s="34"/>
      <c r="K16" s="35"/>
      <c r="L16" s="139">
        <f>J16*K16</f>
        <v>0</v>
      </c>
      <c r="M16" s="141">
        <f t="shared" ref="M16:M17" si="0">J16+L16</f>
        <v>0</v>
      </c>
      <c r="N16" s="142">
        <f t="shared" ref="N16:N17" si="1">$C16*M16</f>
        <v>0</v>
      </c>
      <c r="P16" s="13"/>
    </row>
    <row r="17" spans="1:16" s="17" customFormat="1" ht="43.5" customHeight="1" x14ac:dyDescent="0.15">
      <c r="A17" s="44" t="s">
        <v>26</v>
      </c>
      <c r="B17" s="61" t="s">
        <v>660</v>
      </c>
      <c r="C17" s="46">
        <v>4800</v>
      </c>
      <c r="D17" s="204" t="s">
        <v>115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 t="shared" si="0"/>
        <v>0</v>
      </c>
      <c r="N17" s="43">
        <f t="shared" si="1"/>
        <v>0</v>
      </c>
      <c r="P17" s="13"/>
    </row>
    <row r="18" spans="1:16" s="17" customFormat="1" ht="43.5" customHeight="1" x14ac:dyDescent="0.15">
      <c r="A18" s="44" t="s">
        <v>27</v>
      </c>
      <c r="B18" s="61" t="s">
        <v>658</v>
      </c>
      <c r="C18" s="46">
        <v>280</v>
      </c>
      <c r="D18" s="204" t="s">
        <v>115</v>
      </c>
      <c r="E18" s="44"/>
      <c r="F18" s="47"/>
      <c r="G18" s="48"/>
      <c r="H18" s="48"/>
      <c r="I18" s="49"/>
      <c r="J18" s="41"/>
      <c r="K18" s="40"/>
      <c r="L18" s="41">
        <f t="shared" ref="L18:L40" si="2">J18*K18</f>
        <v>0</v>
      </c>
      <c r="M18" s="42">
        <f t="shared" ref="M18:M40" si="3">J18+L18</f>
        <v>0</v>
      </c>
      <c r="N18" s="43">
        <f t="shared" ref="N18:N40" si="4">$C18*M18</f>
        <v>0</v>
      </c>
      <c r="P18" s="13"/>
    </row>
    <row r="19" spans="1:16" s="17" customFormat="1" ht="43.5" customHeight="1" x14ac:dyDescent="0.15">
      <c r="A19" s="44" t="s">
        <v>28</v>
      </c>
      <c r="B19" s="81" t="s">
        <v>659</v>
      </c>
      <c r="C19" s="71">
        <v>280</v>
      </c>
      <c r="D19" s="205" t="s">
        <v>115</v>
      </c>
      <c r="E19" s="97"/>
      <c r="F19" s="98"/>
      <c r="G19" s="99"/>
      <c r="H19" s="99"/>
      <c r="I19" s="100"/>
      <c r="J19" s="117"/>
      <c r="K19" s="118"/>
      <c r="L19" s="41">
        <f t="shared" si="2"/>
        <v>0</v>
      </c>
      <c r="M19" s="42">
        <f t="shared" si="3"/>
        <v>0</v>
      </c>
      <c r="N19" s="43">
        <f t="shared" si="4"/>
        <v>0</v>
      </c>
      <c r="P19" s="13"/>
    </row>
    <row r="20" spans="1:16" s="17" customFormat="1" ht="43.5" customHeight="1" x14ac:dyDescent="0.15">
      <c r="A20" s="44" t="s">
        <v>29</v>
      </c>
      <c r="B20" s="61" t="s">
        <v>661</v>
      </c>
      <c r="C20" s="46">
        <v>450</v>
      </c>
      <c r="D20" s="204" t="s">
        <v>115</v>
      </c>
      <c r="E20" s="44"/>
      <c r="F20" s="47"/>
      <c r="G20" s="48"/>
      <c r="H20" s="48"/>
      <c r="I20" s="49"/>
      <c r="J20" s="41"/>
      <c r="K20" s="40"/>
      <c r="L20" s="41">
        <f t="shared" si="2"/>
        <v>0</v>
      </c>
      <c r="M20" s="42">
        <f t="shared" si="3"/>
        <v>0</v>
      </c>
      <c r="N20" s="43">
        <f t="shared" si="4"/>
        <v>0</v>
      </c>
      <c r="P20" s="13"/>
    </row>
    <row r="21" spans="1:16" s="17" customFormat="1" ht="43.5" customHeight="1" x14ac:dyDescent="0.15">
      <c r="A21" s="44" t="s">
        <v>30</v>
      </c>
      <c r="B21" s="61" t="s">
        <v>662</v>
      </c>
      <c r="C21" s="46">
        <v>160</v>
      </c>
      <c r="D21" s="204" t="s">
        <v>115</v>
      </c>
      <c r="E21" s="44"/>
      <c r="F21" s="47"/>
      <c r="G21" s="48"/>
      <c r="H21" s="48"/>
      <c r="I21" s="49"/>
      <c r="J21" s="41"/>
      <c r="K21" s="40"/>
      <c r="L21" s="41">
        <f t="shared" si="2"/>
        <v>0</v>
      </c>
      <c r="M21" s="42">
        <f t="shared" si="3"/>
        <v>0</v>
      </c>
      <c r="N21" s="43">
        <f t="shared" si="4"/>
        <v>0</v>
      </c>
      <c r="P21" s="13"/>
    </row>
    <row r="22" spans="1:16" s="17" customFormat="1" ht="43.5" customHeight="1" x14ac:dyDescent="0.15">
      <c r="A22" s="44" t="s">
        <v>31</v>
      </c>
      <c r="B22" s="61" t="s">
        <v>663</v>
      </c>
      <c r="C22" s="46">
        <v>2300</v>
      </c>
      <c r="D22" s="204" t="s">
        <v>570</v>
      </c>
      <c r="E22" s="44"/>
      <c r="F22" s="47"/>
      <c r="G22" s="48"/>
      <c r="H22" s="48"/>
      <c r="I22" s="49"/>
      <c r="J22" s="41"/>
      <c r="K22" s="40"/>
      <c r="L22" s="41">
        <f t="shared" si="2"/>
        <v>0</v>
      </c>
      <c r="M22" s="42">
        <f t="shared" si="3"/>
        <v>0</v>
      </c>
      <c r="N22" s="43">
        <f t="shared" si="4"/>
        <v>0</v>
      </c>
      <c r="P22" s="13"/>
    </row>
    <row r="23" spans="1:16" s="17" customFormat="1" ht="43.5" customHeight="1" x14ac:dyDescent="0.15">
      <c r="A23" s="44" t="s">
        <v>32</v>
      </c>
      <c r="B23" s="61" t="s">
        <v>664</v>
      </c>
      <c r="C23" s="46">
        <v>400</v>
      </c>
      <c r="D23" s="204" t="s">
        <v>570</v>
      </c>
      <c r="E23" s="44"/>
      <c r="F23" s="47"/>
      <c r="G23" s="48"/>
      <c r="H23" s="48"/>
      <c r="I23" s="49"/>
      <c r="J23" s="41"/>
      <c r="K23" s="40"/>
      <c r="L23" s="41">
        <f t="shared" si="2"/>
        <v>0</v>
      </c>
      <c r="M23" s="42">
        <f t="shared" si="3"/>
        <v>0</v>
      </c>
      <c r="N23" s="43">
        <f t="shared" si="4"/>
        <v>0</v>
      </c>
      <c r="P23" s="13"/>
    </row>
    <row r="24" spans="1:16" s="17" customFormat="1" ht="43.5" customHeight="1" x14ac:dyDescent="0.15">
      <c r="A24" s="44" t="s">
        <v>33</v>
      </c>
      <c r="B24" s="61" t="s">
        <v>665</v>
      </c>
      <c r="C24" s="46">
        <v>400</v>
      </c>
      <c r="D24" s="204" t="s">
        <v>115</v>
      </c>
      <c r="E24" s="44"/>
      <c r="F24" s="47"/>
      <c r="G24" s="48"/>
      <c r="H24" s="48"/>
      <c r="I24" s="49"/>
      <c r="J24" s="41"/>
      <c r="K24" s="40"/>
      <c r="L24" s="41">
        <f t="shared" si="2"/>
        <v>0</v>
      </c>
      <c r="M24" s="42">
        <f t="shared" si="3"/>
        <v>0</v>
      </c>
      <c r="N24" s="43">
        <f t="shared" si="4"/>
        <v>0</v>
      </c>
      <c r="P24" s="13"/>
    </row>
    <row r="25" spans="1:16" s="17" customFormat="1" ht="43.5" customHeight="1" x14ac:dyDescent="0.15">
      <c r="A25" s="44" t="s">
        <v>34</v>
      </c>
      <c r="B25" s="61" t="s">
        <v>666</v>
      </c>
      <c r="C25" s="46">
        <v>400</v>
      </c>
      <c r="D25" s="204" t="s">
        <v>570</v>
      </c>
      <c r="E25" s="44"/>
      <c r="F25" s="47"/>
      <c r="G25" s="48"/>
      <c r="H25" s="48"/>
      <c r="I25" s="49"/>
      <c r="J25" s="41"/>
      <c r="K25" s="40"/>
      <c r="L25" s="41">
        <f t="shared" si="2"/>
        <v>0</v>
      </c>
      <c r="M25" s="42">
        <f t="shared" si="3"/>
        <v>0</v>
      </c>
      <c r="N25" s="43">
        <f t="shared" si="4"/>
        <v>0</v>
      </c>
      <c r="P25" s="13"/>
    </row>
    <row r="26" spans="1:16" s="17" customFormat="1" ht="43.5" customHeight="1" x14ac:dyDescent="0.15">
      <c r="A26" s="44" t="s">
        <v>35</v>
      </c>
      <c r="B26" s="61" t="s">
        <v>667</v>
      </c>
      <c r="C26" s="46">
        <v>1280</v>
      </c>
      <c r="D26" s="204" t="s">
        <v>115</v>
      </c>
      <c r="E26" s="44"/>
      <c r="F26" s="47"/>
      <c r="G26" s="48"/>
      <c r="H26" s="48"/>
      <c r="I26" s="49"/>
      <c r="J26" s="41"/>
      <c r="K26" s="40"/>
      <c r="L26" s="41">
        <f t="shared" si="2"/>
        <v>0</v>
      </c>
      <c r="M26" s="42">
        <f t="shared" si="3"/>
        <v>0</v>
      </c>
      <c r="N26" s="43">
        <f t="shared" si="4"/>
        <v>0</v>
      </c>
      <c r="P26" s="13"/>
    </row>
    <row r="27" spans="1:16" s="17" customFormat="1" ht="43.5" customHeight="1" x14ac:dyDescent="0.15">
      <c r="A27" s="44" t="s">
        <v>36</v>
      </c>
      <c r="B27" s="61" t="s">
        <v>668</v>
      </c>
      <c r="C27" s="46">
        <v>200</v>
      </c>
      <c r="D27" s="204" t="s">
        <v>570</v>
      </c>
      <c r="E27" s="44"/>
      <c r="F27" s="47"/>
      <c r="G27" s="48"/>
      <c r="H27" s="48"/>
      <c r="I27" s="49"/>
      <c r="J27" s="41"/>
      <c r="K27" s="40"/>
      <c r="L27" s="41">
        <f t="shared" si="2"/>
        <v>0</v>
      </c>
      <c r="M27" s="42">
        <f t="shared" si="3"/>
        <v>0</v>
      </c>
      <c r="N27" s="43">
        <f t="shared" si="4"/>
        <v>0</v>
      </c>
      <c r="P27" s="13"/>
    </row>
    <row r="28" spans="1:16" s="17" customFormat="1" ht="43.5" customHeight="1" x14ac:dyDescent="0.15">
      <c r="A28" s="44" t="s">
        <v>37</v>
      </c>
      <c r="B28" s="61" t="s">
        <v>669</v>
      </c>
      <c r="C28" s="46">
        <v>760</v>
      </c>
      <c r="D28" s="204" t="s">
        <v>115</v>
      </c>
      <c r="E28" s="44"/>
      <c r="F28" s="47"/>
      <c r="G28" s="48"/>
      <c r="H28" s="48"/>
      <c r="I28" s="49"/>
      <c r="J28" s="41"/>
      <c r="K28" s="40"/>
      <c r="L28" s="41">
        <f t="shared" si="2"/>
        <v>0</v>
      </c>
      <c r="M28" s="42">
        <f t="shared" si="3"/>
        <v>0</v>
      </c>
      <c r="N28" s="43">
        <f t="shared" si="4"/>
        <v>0</v>
      </c>
      <c r="P28" s="13"/>
    </row>
    <row r="29" spans="1:16" s="17" customFormat="1" ht="43.5" customHeight="1" x14ac:dyDescent="0.15">
      <c r="A29" s="44" t="s">
        <v>38</v>
      </c>
      <c r="B29" s="61" t="s">
        <v>670</v>
      </c>
      <c r="C29" s="46">
        <v>200</v>
      </c>
      <c r="D29" s="204" t="s">
        <v>570</v>
      </c>
      <c r="E29" s="44"/>
      <c r="F29" s="47"/>
      <c r="G29" s="48"/>
      <c r="H29" s="48"/>
      <c r="I29" s="49"/>
      <c r="J29" s="41"/>
      <c r="K29" s="40"/>
      <c r="L29" s="41">
        <f t="shared" si="2"/>
        <v>0</v>
      </c>
      <c r="M29" s="42">
        <f t="shared" si="3"/>
        <v>0</v>
      </c>
      <c r="N29" s="43">
        <f t="shared" si="4"/>
        <v>0</v>
      </c>
      <c r="P29" s="13"/>
    </row>
    <row r="30" spans="1:16" s="17" customFormat="1" ht="43.5" customHeight="1" x14ac:dyDescent="0.15">
      <c r="A30" s="44" t="s">
        <v>41</v>
      </c>
      <c r="B30" s="61" t="s">
        <v>671</v>
      </c>
      <c r="C30" s="46">
        <v>320</v>
      </c>
      <c r="D30" s="204" t="s">
        <v>115</v>
      </c>
      <c r="E30" s="44"/>
      <c r="F30" s="47"/>
      <c r="G30" s="48"/>
      <c r="H30" s="48"/>
      <c r="I30" s="49"/>
      <c r="J30" s="41"/>
      <c r="K30" s="40"/>
      <c r="L30" s="41">
        <f t="shared" si="2"/>
        <v>0</v>
      </c>
      <c r="M30" s="42">
        <f t="shared" si="3"/>
        <v>0</v>
      </c>
      <c r="N30" s="43">
        <f t="shared" si="4"/>
        <v>0</v>
      </c>
      <c r="P30" s="13"/>
    </row>
    <row r="31" spans="1:16" s="17" customFormat="1" ht="43.5" customHeight="1" x14ac:dyDescent="0.15">
      <c r="A31" s="44" t="s">
        <v>42</v>
      </c>
      <c r="B31" s="61" t="s">
        <v>672</v>
      </c>
      <c r="C31" s="46">
        <v>960</v>
      </c>
      <c r="D31" s="204" t="s">
        <v>570</v>
      </c>
      <c r="E31" s="44"/>
      <c r="F31" s="47"/>
      <c r="G31" s="48"/>
      <c r="H31" s="48"/>
      <c r="I31" s="49"/>
      <c r="J31" s="41"/>
      <c r="K31" s="40"/>
      <c r="L31" s="41">
        <f t="shared" si="2"/>
        <v>0</v>
      </c>
      <c r="M31" s="42">
        <f t="shared" si="3"/>
        <v>0</v>
      </c>
      <c r="N31" s="43">
        <f t="shared" si="4"/>
        <v>0</v>
      </c>
      <c r="P31" s="13"/>
    </row>
    <row r="32" spans="1:16" s="17" customFormat="1" ht="43.5" customHeight="1" x14ac:dyDescent="0.15">
      <c r="A32" s="44" t="s">
        <v>43</v>
      </c>
      <c r="B32" s="61" t="s">
        <v>673</v>
      </c>
      <c r="C32" s="46">
        <v>280</v>
      </c>
      <c r="D32" s="204" t="s">
        <v>94</v>
      </c>
      <c r="E32" s="44"/>
      <c r="F32" s="47"/>
      <c r="G32" s="48"/>
      <c r="H32" s="48"/>
      <c r="I32" s="49"/>
      <c r="J32" s="41"/>
      <c r="K32" s="40"/>
      <c r="L32" s="41">
        <f t="shared" si="2"/>
        <v>0</v>
      </c>
      <c r="M32" s="42">
        <f t="shared" si="3"/>
        <v>0</v>
      </c>
      <c r="N32" s="43">
        <f t="shared" si="4"/>
        <v>0</v>
      </c>
      <c r="P32" s="13"/>
    </row>
    <row r="33" spans="1:19" s="17" customFormat="1" ht="43.5" customHeight="1" x14ac:dyDescent="0.15">
      <c r="A33" s="44" t="s">
        <v>44</v>
      </c>
      <c r="B33" s="61" t="s">
        <v>674</v>
      </c>
      <c r="C33" s="46">
        <v>320</v>
      </c>
      <c r="D33" s="204" t="s">
        <v>94</v>
      </c>
      <c r="E33" s="44"/>
      <c r="F33" s="47"/>
      <c r="G33" s="48"/>
      <c r="H33" s="48"/>
      <c r="I33" s="49"/>
      <c r="J33" s="41"/>
      <c r="K33" s="40"/>
      <c r="L33" s="41">
        <f t="shared" si="2"/>
        <v>0</v>
      </c>
      <c r="M33" s="42">
        <f t="shared" si="3"/>
        <v>0</v>
      </c>
      <c r="N33" s="43">
        <f t="shared" si="4"/>
        <v>0</v>
      </c>
      <c r="P33" s="13"/>
    </row>
    <row r="34" spans="1:19" s="17" customFormat="1" ht="43.5" customHeight="1" x14ac:dyDescent="0.15">
      <c r="A34" s="44" t="s">
        <v>45</v>
      </c>
      <c r="B34" s="61" t="s">
        <v>695</v>
      </c>
      <c r="C34" s="46">
        <v>160</v>
      </c>
      <c r="D34" s="204" t="s">
        <v>94</v>
      </c>
      <c r="E34" s="44"/>
      <c r="F34" s="47"/>
      <c r="G34" s="48"/>
      <c r="H34" s="48"/>
      <c r="I34" s="49"/>
      <c r="J34" s="41"/>
      <c r="K34" s="40"/>
      <c r="L34" s="41">
        <f t="shared" si="2"/>
        <v>0</v>
      </c>
      <c r="M34" s="42">
        <f t="shared" si="3"/>
        <v>0</v>
      </c>
      <c r="N34" s="43">
        <f t="shared" si="4"/>
        <v>0</v>
      </c>
      <c r="P34" s="13"/>
    </row>
    <row r="35" spans="1:19" s="17" customFormat="1" ht="43.5" customHeight="1" x14ac:dyDescent="0.15">
      <c r="A35" s="44" t="s">
        <v>46</v>
      </c>
      <c r="B35" s="61" t="s">
        <v>696</v>
      </c>
      <c r="C35" s="46">
        <v>96</v>
      </c>
      <c r="D35" s="204" t="s">
        <v>94</v>
      </c>
      <c r="E35" s="44"/>
      <c r="F35" s="47"/>
      <c r="G35" s="48"/>
      <c r="H35" s="48"/>
      <c r="I35" s="49"/>
      <c r="J35" s="41"/>
      <c r="K35" s="40"/>
      <c r="L35" s="41">
        <f t="shared" si="2"/>
        <v>0</v>
      </c>
      <c r="M35" s="42">
        <f t="shared" si="3"/>
        <v>0</v>
      </c>
      <c r="N35" s="43">
        <f t="shared" si="4"/>
        <v>0</v>
      </c>
      <c r="P35" s="13"/>
    </row>
    <row r="36" spans="1:19" s="17" customFormat="1" ht="43.5" customHeight="1" x14ac:dyDescent="0.15">
      <c r="A36" s="44" t="s">
        <v>47</v>
      </c>
      <c r="B36" s="61" t="s">
        <v>676</v>
      </c>
      <c r="C36" s="46">
        <v>16</v>
      </c>
      <c r="D36" s="204" t="s">
        <v>94</v>
      </c>
      <c r="E36" s="44"/>
      <c r="F36" s="47"/>
      <c r="G36" s="48"/>
      <c r="H36" s="48"/>
      <c r="I36" s="49"/>
      <c r="J36" s="41"/>
      <c r="K36" s="40"/>
      <c r="L36" s="41">
        <f t="shared" si="2"/>
        <v>0</v>
      </c>
      <c r="M36" s="42">
        <f t="shared" si="3"/>
        <v>0</v>
      </c>
      <c r="N36" s="43">
        <f t="shared" si="4"/>
        <v>0</v>
      </c>
      <c r="P36" s="13"/>
    </row>
    <row r="37" spans="1:19" s="17" customFormat="1" ht="43.5" customHeight="1" x14ac:dyDescent="0.15">
      <c r="A37" s="44" t="s">
        <v>48</v>
      </c>
      <c r="B37" s="61" t="s">
        <v>680</v>
      </c>
      <c r="C37" s="46">
        <v>16</v>
      </c>
      <c r="D37" s="204" t="s">
        <v>675</v>
      </c>
      <c r="E37" s="44"/>
      <c r="F37" s="47"/>
      <c r="G37" s="48"/>
      <c r="H37" s="48"/>
      <c r="I37" s="49"/>
      <c r="J37" s="41"/>
      <c r="K37" s="40"/>
      <c r="L37" s="41">
        <f t="shared" si="2"/>
        <v>0</v>
      </c>
      <c r="M37" s="42">
        <f t="shared" si="3"/>
        <v>0</v>
      </c>
      <c r="N37" s="43">
        <f t="shared" si="4"/>
        <v>0</v>
      </c>
      <c r="P37" s="13"/>
    </row>
    <row r="38" spans="1:19" s="17" customFormat="1" ht="43.5" customHeight="1" x14ac:dyDescent="0.15">
      <c r="A38" s="44" t="s">
        <v>49</v>
      </c>
      <c r="B38" s="61" t="s">
        <v>678</v>
      </c>
      <c r="C38" s="46">
        <v>2400</v>
      </c>
      <c r="D38" s="204" t="s">
        <v>115</v>
      </c>
      <c r="E38" s="44"/>
      <c r="F38" s="47"/>
      <c r="G38" s="48"/>
      <c r="H38" s="48"/>
      <c r="I38" s="49"/>
      <c r="J38" s="41"/>
      <c r="K38" s="40"/>
      <c r="L38" s="41">
        <f t="shared" si="2"/>
        <v>0</v>
      </c>
      <c r="M38" s="42">
        <f t="shared" si="3"/>
        <v>0</v>
      </c>
      <c r="N38" s="43">
        <f t="shared" si="4"/>
        <v>0</v>
      </c>
      <c r="P38" s="13"/>
    </row>
    <row r="39" spans="1:19" s="17" customFormat="1" ht="43.5" customHeight="1" x14ac:dyDescent="0.15">
      <c r="A39" s="44" t="s">
        <v>50</v>
      </c>
      <c r="B39" s="81" t="s">
        <v>677</v>
      </c>
      <c r="C39" s="71">
        <v>2000</v>
      </c>
      <c r="D39" s="205" t="s">
        <v>570</v>
      </c>
      <c r="E39" s="97"/>
      <c r="F39" s="98"/>
      <c r="G39" s="99"/>
      <c r="H39" s="99"/>
      <c r="I39" s="100"/>
      <c r="J39" s="117"/>
      <c r="K39" s="118"/>
      <c r="L39" s="41">
        <f t="shared" si="2"/>
        <v>0</v>
      </c>
      <c r="M39" s="42">
        <f t="shared" si="3"/>
        <v>0</v>
      </c>
      <c r="N39" s="43">
        <f t="shared" si="4"/>
        <v>0</v>
      </c>
      <c r="P39" s="13"/>
    </row>
    <row r="40" spans="1:19" s="17" customFormat="1" ht="43.5" customHeight="1" thickBot="1" x14ac:dyDescent="0.2">
      <c r="A40" s="19" t="s">
        <v>51</v>
      </c>
      <c r="B40" s="208" t="s">
        <v>679</v>
      </c>
      <c r="C40" s="209">
        <v>1280</v>
      </c>
      <c r="D40" s="193" t="s">
        <v>115</v>
      </c>
      <c r="E40" s="97"/>
      <c r="F40" s="98"/>
      <c r="G40" s="99"/>
      <c r="H40" s="99"/>
      <c r="I40" s="100"/>
      <c r="J40" s="117"/>
      <c r="K40" s="118"/>
      <c r="L40" s="117">
        <f t="shared" si="2"/>
        <v>0</v>
      </c>
      <c r="M40" s="119">
        <f t="shared" si="3"/>
        <v>0</v>
      </c>
      <c r="N40" s="120">
        <f t="shared" si="4"/>
        <v>0</v>
      </c>
      <c r="P40" s="13"/>
    </row>
    <row r="41" spans="1:19" ht="23.25" customHeight="1" thickBot="1" x14ac:dyDescent="0.25">
      <c r="A41" s="276" t="s">
        <v>74</v>
      </c>
      <c r="B41" s="277"/>
      <c r="C41" s="277"/>
      <c r="D41" s="277"/>
      <c r="E41" s="129"/>
      <c r="F41" s="130"/>
      <c r="G41" s="131"/>
      <c r="H41" s="130"/>
      <c r="I41" s="132"/>
      <c r="J41" s="206">
        <f>SUM(J16:J40)</f>
        <v>0</v>
      </c>
      <c r="K41" s="133"/>
      <c r="L41" s="130"/>
      <c r="M41" s="130"/>
      <c r="N41" s="219">
        <f>SUM(N16:N40)</f>
        <v>0</v>
      </c>
    </row>
    <row r="42" spans="1:19" ht="23.25" customHeight="1" x14ac:dyDescent="0.15">
      <c r="A42" s="182"/>
      <c r="B42" s="182"/>
      <c r="C42" s="182"/>
      <c r="D42" s="182"/>
      <c r="E42" s="183"/>
      <c r="F42" s="183"/>
      <c r="G42" s="184"/>
      <c r="H42" s="183"/>
      <c r="I42" s="183"/>
      <c r="J42" s="217"/>
      <c r="K42" s="183"/>
      <c r="L42" s="183"/>
      <c r="M42" s="183"/>
      <c r="N42" s="185"/>
      <c r="O42" s="17"/>
      <c r="P42" s="17"/>
      <c r="Q42" s="17"/>
      <c r="R42" s="17"/>
      <c r="S42" s="17"/>
    </row>
    <row r="43" spans="1:19" s="17" customFormat="1" ht="20.25" customHeight="1" x14ac:dyDescent="0.15">
      <c r="A43" s="89"/>
      <c r="B43" s="89"/>
      <c r="C43" s="51"/>
      <c r="D43" s="7"/>
      <c r="E43" s="89"/>
      <c r="F43" s="89"/>
      <c r="G43" s="89"/>
      <c r="H43" s="89"/>
      <c r="I43" s="89"/>
      <c r="J43" s="89"/>
      <c r="K43" s="89"/>
      <c r="L43" s="89"/>
      <c r="M43" s="89"/>
      <c r="N43" s="89"/>
    </row>
    <row r="44" spans="1:19" s="17" customFormat="1" ht="19.5" customHeight="1" x14ac:dyDescent="0.15">
      <c r="A44" s="13" t="s">
        <v>22</v>
      </c>
      <c r="B44" s="13"/>
      <c r="C44" s="12"/>
      <c r="D44" s="14"/>
      <c r="E44" s="13"/>
      <c r="G44" s="7"/>
      <c r="H44" s="7" t="s">
        <v>23</v>
      </c>
      <c r="I44" s="266" t="s">
        <v>24</v>
      </c>
      <c r="J44" s="266"/>
      <c r="K44" s="266"/>
      <c r="L44" s="266"/>
      <c r="M44" s="267"/>
      <c r="N44" s="267"/>
      <c r="O44" s="12"/>
      <c r="P44" s="12"/>
      <c r="Q44" s="12"/>
      <c r="R44" s="12"/>
      <c r="S44" s="12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D13:D14"/>
    <mergeCell ref="A41:D41"/>
    <mergeCell ref="E15:F15"/>
    <mergeCell ref="I44:L44"/>
    <mergeCell ref="M44:N44"/>
    <mergeCell ref="G13:G14"/>
    <mergeCell ref="H13:H14"/>
    <mergeCell ref="I13:I14"/>
    <mergeCell ref="J13:J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19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4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4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4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s="14" customFormat="1" ht="19.5" customHeight="1" x14ac:dyDescent="0.15">
      <c r="A10" s="249" t="s">
        <v>798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4" customFormat="1" ht="19.5" customHeight="1" x14ac:dyDescent="0.15">
      <c r="A11" s="250" t="s">
        <v>730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4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45" customHeight="1" thickBot="1" x14ac:dyDescent="0.2">
      <c r="A16" s="60" t="s">
        <v>25</v>
      </c>
      <c r="B16" s="175" t="s">
        <v>120</v>
      </c>
      <c r="C16" s="59">
        <v>2120</v>
      </c>
      <c r="D16" s="83" t="s">
        <v>119</v>
      </c>
      <c r="E16" s="60"/>
      <c r="F16" s="58"/>
      <c r="G16" s="57"/>
      <c r="H16" s="57"/>
      <c r="I16" s="56"/>
      <c r="J16" s="54"/>
      <c r="K16" s="55"/>
      <c r="L16" s="54">
        <f>J16*K16</f>
        <v>0</v>
      </c>
      <c r="M16" s="53">
        <f>J16+L16</f>
        <v>0</v>
      </c>
      <c r="N16" s="52">
        <f>$C16*M16</f>
        <v>0</v>
      </c>
    </row>
    <row r="17" spans="1:14" ht="23.25" customHeight="1" thickBot="1" x14ac:dyDescent="0.25">
      <c r="A17" s="263" t="s">
        <v>75</v>
      </c>
      <c r="B17" s="264"/>
      <c r="C17" s="264"/>
      <c r="D17" s="264"/>
      <c r="E17" s="129"/>
      <c r="F17" s="130"/>
      <c r="G17" s="131"/>
      <c r="H17" s="130"/>
      <c r="I17" s="132"/>
      <c r="J17" s="206">
        <f>SUM(J16:J16)</f>
        <v>0</v>
      </c>
      <c r="K17" s="133"/>
      <c r="L17" s="130"/>
      <c r="M17" s="130"/>
      <c r="N17" s="134">
        <f>SUM(N16:N16)</f>
        <v>0</v>
      </c>
    </row>
    <row r="18" spans="1:14" s="17" customFormat="1" ht="20.25" customHeight="1" x14ac:dyDescent="0.15">
      <c r="A18" s="50"/>
      <c r="B18" s="50"/>
      <c r="C18" s="51"/>
      <c r="D18" s="7"/>
      <c r="E18" s="50"/>
      <c r="F18" s="50"/>
      <c r="G18" s="50"/>
      <c r="H18" s="50"/>
      <c r="I18" s="50"/>
      <c r="J18" s="50"/>
      <c r="K18" s="50"/>
      <c r="L18" s="50"/>
      <c r="M18" s="50"/>
      <c r="N18" s="50"/>
    </row>
    <row r="19" spans="1:14" s="17" customFormat="1" ht="19.5" customHeight="1" x14ac:dyDescent="0.15">
      <c r="A19" s="13" t="s">
        <v>22</v>
      </c>
      <c r="B19" s="13"/>
      <c r="C19" s="12"/>
      <c r="D19" s="14"/>
      <c r="E19" s="13"/>
      <c r="G19" s="7"/>
      <c r="H19" s="7" t="s">
        <v>23</v>
      </c>
      <c r="I19" s="266" t="s">
        <v>24</v>
      </c>
      <c r="J19" s="266"/>
      <c r="K19" s="266"/>
      <c r="L19" s="266"/>
      <c r="M19" s="267"/>
      <c r="N19" s="267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P38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797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682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6" s="17" customFormat="1" ht="37.5" customHeight="1" x14ac:dyDescent="0.15">
      <c r="A16" s="90" t="s">
        <v>25</v>
      </c>
      <c r="B16" s="62" t="s">
        <v>438</v>
      </c>
      <c r="C16" s="31">
        <v>320</v>
      </c>
      <c r="D16" s="63" t="s">
        <v>94</v>
      </c>
      <c r="E16" s="90"/>
      <c r="F16" s="8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  <c r="P16" s="13"/>
    </row>
    <row r="17" spans="1:16" s="17" customFormat="1" ht="37.5" customHeight="1" x14ac:dyDescent="0.15">
      <c r="A17" s="44" t="s">
        <v>26</v>
      </c>
      <c r="B17" s="61" t="s">
        <v>122</v>
      </c>
      <c r="C17" s="46">
        <v>84</v>
      </c>
      <c r="D17" s="64" t="s">
        <v>570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  <c r="P17" s="13"/>
    </row>
    <row r="18" spans="1:16" s="17" customFormat="1" ht="37.5" customHeight="1" x14ac:dyDescent="0.15">
      <c r="A18" s="44" t="s">
        <v>27</v>
      </c>
      <c r="B18" s="61" t="s">
        <v>387</v>
      </c>
      <c r="C18" s="46">
        <v>800</v>
      </c>
      <c r="D18" s="64" t="s">
        <v>94</v>
      </c>
      <c r="E18" s="44"/>
      <c r="F18" s="47"/>
      <c r="G18" s="48"/>
      <c r="H18" s="48"/>
      <c r="I18" s="49"/>
      <c r="J18" s="41"/>
      <c r="K18" s="40"/>
      <c r="L18" s="41">
        <f t="shared" ref="L18:L35" si="0">J18*K18</f>
        <v>0</v>
      </c>
      <c r="M18" s="42">
        <f t="shared" ref="M18:M35" si="1">J18+L18</f>
        <v>0</v>
      </c>
      <c r="N18" s="43">
        <f t="shared" ref="N18:N35" si="2">$C18*M18</f>
        <v>0</v>
      </c>
      <c r="P18" s="13"/>
    </row>
    <row r="19" spans="1:16" s="17" customFormat="1" ht="37.5" customHeight="1" x14ac:dyDescent="0.15">
      <c r="A19" s="44" t="s">
        <v>28</v>
      </c>
      <c r="B19" s="61" t="s">
        <v>123</v>
      </c>
      <c r="C19" s="46">
        <v>840</v>
      </c>
      <c r="D19" s="64" t="s">
        <v>94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  <c r="P19" s="13"/>
    </row>
    <row r="20" spans="1:16" s="17" customFormat="1" ht="37.5" customHeight="1" x14ac:dyDescent="0.15">
      <c r="A20" s="44" t="s">
        <v>29</v>
      </c>
      <c r="B20" s="61" t="s">
        <v>338</v>
      </c>
      <c r="C20" s="46">
        <v>576</v>
      </c>
      <c r="D20" s="64" t="s">
        <v>94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  <c r="P20" s="13"/>
    </row>
    <row r="21" spans="1:16" s="17" customFormat="1" ht="37.5" customHeight="1" x14ac:dyDescent="0.15">
      <c r="A21" s="44" t="s">
        <v>30</v>
      </c>
      <c r="B21" s="61" t="s">
        <v>124</v>
      </c>
      <c r="C21" s="46">
        <v>480</v>
      </c>
      <c r="D21" s="64" t="s">
        <v>94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  <c r="P21" s="13"/>
    </row>
    <row r="22" spans="1:16" s="17" customFormat="1" ht="37.5" customHeight="1" x14ac:dyDescent="0.15">
      <c r="A22" s="44" t="s">
        <v>31</v>
      </c>
      <c r="B22" s="61" t="s">
        <v>347</v>
      </c>
      <c r="C22" s="46">
        <v>640</v>
      </c>
      <c r="D22" s="64" t="s">
        <v>94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  <c r="P22" s="13"/>
    </row>
    <row r="23" spans="1:16" s="17" customFormat="1" ht="37.5" customHeight="1" x14ac:dyDescent="0.15">
      <c r="A23" s="44" t="s">
        <v>32</v>
      </c>
      <c r="B23" s="61" t="s">
        <v>441</v>
      </c>
      <c r="C23" s="46">
        <v>640</v>
      </c>
      <c r="D23" s="64" t="s">
        <v>94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  <c r="P23" s="13"/>
    </row>
    <row r="24" spans="1:16" s="17" customFormat="1" ht="37.5" customHeight="1" x14ac:dyDescent="0.15">
      <c r="A24" s="44" t="s">
        <v>33</v>
      </c>
      <c r="B24" s="61" t="s">
        <v>439</v>
      </c>
      <c r="C24" s="46">
        <v>880</v>
      </c>
      <c r="D24" s="64" t="s">
        <v>94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  <c r="P24" s="13"/>
    </row>
    <row r="25" spans="1:16" s="17" customFormat="1" ht="37.5" customHeight="1" x14ac:dyDescent="0.15">
      <c r="A25" s="44" t="s">
        <v>34</v>
      </c>
      <c r="B25" s="61" t="s">
        <v>388</v>
      </c>
      <c r="C25" s="46">
        <v>480</v>
      </c>
      <c r="D25" s="64" t="s">
        <v>94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  <c r="P25" s="13"/>
    </row>
    <row r="26" spans="1:16" s="17" customFormat="1" ht="37.5" customHeight="1" x14ac:dyDescent="0.15">
      <c r="A26" s="44" t="s">
        <v>35</v>
      </c>
      <c r="B26" s="61" t="s">
        <v>492</v>
      </c>
      <c r="C26" s="46">
        <v>1120</v>
      </c>
      <c r="D26" s="64" t="s">
        <v>94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  <c r="P26" s="13"/>
    </row>
    <row r="27" spans="1:16" s="17" customFormat="1" ht="37.5" customHeight="1" x14ac:dyDescent="0.15">
      <c r="A27" s="44" t="s">
        <v>36</v>
      </c>
      <c r="B27" s="61" t="s">
        <v>337</v>
      </c>
      <c r="C27" s="46">
        <v>464</v>
      </c>
      <c r="D27" s="64" t="s">
        <v>94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  <c r="P27" s="13"/>
    </row>
    <row r="28" spans="1:16" s="17" customFormat="1" ht="37.5" customHeight="1" x14ac:dyDescent="0.15">
      <c r="A28" s="44" t="s">
        <v>37</v>
      </c>
      <c r="B28" s="61" t="s">
        <v>589</v>
      </c>
      <c r="C28" s="46">
        <v>400</v>
      </c>
      <c r="D28" s="64" t="s">
        <v>570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  <c r="P28" s="13"/>
    </row>
    <row r="29" spans="1:16" s="17" customFormat="1" ht="37.5" customHeight="1" x14ac:dyDescent="0.15">
      <c r="A29" s="44" t="s">
        <v>38</v>
      </c>
      <c r="B29" s="61" t="s">
        <v>731</v>
      </c>
      <c r="C29" s="46">
        <v>400</v>
      </c>
      <c r="D29" s="64" t="s">
        <v>570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  <c r="P29" s="13"/>
    </row>
    <row r="30" spans="1:16" s="17" customFormat="1" ht="37.5" customHeight="1" x14ac:dyDescent="0.15">
      <c r="A30" s="44" t="s">
        <v>41</v>
      </c>
      <c r="B30" s="61" t="s">
        <v>389</v>
      </c>
      <c r="C30" s="46">
        <v>384</v>
      </c>
      <c r="D30" s="64" t="s">
        <v>94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  <c r="P30" s="13"/>
    </row>
    <row r="31" spans="1:16" s="17" customFormat="1" ht="37.5" customHeight="1" x14ac:dyDescent="0.15">
      <c r="A31" s="44" t="s">
        <v>42</v>
      </c>
      <c r="B31" s="61" t="s">
        <v>442</v>
      </c>
      <c r="C31" s="46">
        <v>800</v>
      </c>
      <c r="D31" s="64" t="s">
        <v>94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  <c r="P31" s="13"/>
    </row>
    <row r="32" spans="1:16" s="17" customFormat="1" ht="37.5" customHeight="1" x14ac:dyDescent="0.15">
      <c r="A32" s="44" t="s">
        <v>43</v>
      </c>
      <c r="B32" s="61" t="s">
        <v>440</v>
      </c>
      <c r="C32" s="46">
        <v>800</v>
      </c>
      <c r="D32" s="64" t="s">
        <v>94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  <c r="P32" s="13"/>
    </row>
    <row r="33" spans="1:16" s="17" customFormat="1" ht="37.5" customHeight="1" x14ac:dyDescent="0.15">
      <c r="A33" s="44" t="s">
        <v>44</v>
      </c>
      <c r="B33" s="61" t="s">
        <v>339</v>
      </c>
      <c r="C33" s="46">
        <v>480</v>
      </c>
      <c r="D33" s="64" t="s">
        <v>94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  <c r="P33" s="13"/>
    </row>
    <row r="34" spans="1:16" s="17" customFormat="1" ht="37.5" customHeight="1" x14ac:dyDescent="0.15">
      <c r="A34" s="44" t="s">
        <v>45</v>
      </c>
      <c r="B34" s="61" t="s">
        <v>340</v>
      </c>
      <c r="C34" s="46">
        <v>180</v>
      </c>
      <c r="D34" s="64" t="s">
        <v>94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  <c r="P34" s="13"/>
    </row>
    <row r="35" spans="1:16" s="17" customFormat="1" ht="37.5" customHeight="1" thickBot="1" x14ac:dyDescent="0.2">
      <c r="A35" s="44" t="s">
        <v>46</v>
      </c>
      <c r="B35" s="61" t="s">
        <v>346</v>
      </c>
      <c r="C35" s="46">
        <v>960</v>
      </c>
      <c r="D35" s="64" t="s">
        <v>94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  <c r="P35" s="13"/>
    </row>
    <row r="36" spans="1:16" ht="23.25" customHeight="1" thickBot="1" x14ac:dyDescent="0.25">
      <c r="A36" s="263" t="s">
        <v>76</v>
      </c>
      <c r="B36" s="264"/>
      <c r="C36" s="264"/>
      <c r="D36" s="264"/>
      <c r="E36" s="129"/>
      <c r="F36" s="130"/>
      <c r="G36" s="131"/>
      <c r="H36" s="130"/>
      <c r="I36" s="132"/>
      <c r="J36" s="206">
        <f>SUM(J16:J35)</f>
        <v>0</v>
      </c>
      <c r="K36" s="133"/>
      <c r="L36" s="130"/>
      <c r="M36" s="130"/>
      <c r="N36" s="134">
        <f>SUM(N16:N35)</f>
        <v>0</v>
      </c>
    </row>
    <row r="37" spans="1:16" s="17" customFormat="1" ht="20.25" customHeight="1" x14ac:dyDescent="0.15">
      <c r="A37" s="50"/>
      <c r="B37" s="50"/>
      <c r="C37" s="51"/>
      <c r="D37" s="7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16" s="17" customFormat="1" ht="19.5" customHeight="1" x14ac:dyDescent="0.15">
      <c r="A38" s="13" t="s">
        <v>22</v>
      </c>
      <c r="B38" s="13"/>
      <c r="C38" s="12"/>
      <c r="D38" s="14"/>
      <c r="E38" s="13"/>
      <c r="G38" s="7"/>
      <c r="H38" s="7" t="s">
        <v>23</v>
      </c>
      <c r="I38" s="266" t="s">
        <v>24</v>
      </c>
      <c r="J38" s="266"/>
      <c r="K38" s="266"/>
      <c r="L38" s="266"/>
      <c r="M38" s="267"/>
      <c r="N38" s="267"/>
    </row>
  </sheetData>
  <mergeCells count="28">
    <mergeCell ref="E15:F15"/>
    <mergeCell ref="A36:D36"/>
    <mergeCell ref="I38:L38"/>
    <mergeCell ref="M38:N3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Q108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7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7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7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7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7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7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7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7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7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7" s="14" customFormat="1" ht="19.5" customHeight="1" x14ac:dyDescent="0.15">
      <c r="A10" s="249" t="s">
        <v>796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7" s="14" customFormat="1" ht="19.5" customHeight="1" x14ac:dyDescent="0.15">
      <c r="A11" s="250" t="s">
        <v>681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7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7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7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7" s="18" customFormat="1" ht="18" customHeight="1" thickBot="1" x14ac:dyDescent="0.2">
      <c r="A15" s="154">
        <v>1</v>
      </c>
      <c r="B15" s="237">
        <v>2</v>
      </c>
      <c r="C15" s="156">
        <v>3</v>
      </c>
      <c r="D15" s="157">
        <v>4</v>
      </c>
      <c r="E15" s="278">
        <v>5</v>
      </c>
      <c r="F15" s="279"/>
      <c r="G15" s="238">
        <v>6</v>
      </c>
      <c r="H15" s="159">
        <v>7</v>
      </c>
      <c r="I15" s="160">
        <v>8</v>
      </c>
      <c r="J15" s="161">
        <v>9</v>
      </c>
      <c r="K15" s="238">
        <v>10</v>
      </c>
      <c r="L15" s="238">
        <v>11</v>
      </c>
      <c r="M15" s="161">
        <v>12</v>
      </c>
      <c r="N15" s="157">
        <v>13</v>
      </c>
    </row>
    <row r="16" spans="1:17" s="17" customFormat="1" ht="36" customHeight="1" x14ac:dyDescent="0.15">
      <c r="A16" s="38" t="s">
        <v>25</v>
      </c>
      <c r="B16" s="169" t="s">
        <v>732</v>
      </c>
      <c r="C16" s="39">
        <v>320</v>
      </c>
      <c r="D16" s="203" t="s">
        <v>570</v>
      </c>
      <c r="E16" s="202"/>
      <c r="F16" s="113"/>
      <c r="G16" s="241"/>
      <c r="H16" s="114"/>
      <c r="I16" s="115"/>
      <c r="J16" s="116"/>
      <c r="K16" s="150"/>
      <c r="L16" s="116">
        <f>J16*K16</f>
        <v>0</v>
      </c>
      <c r="M16" s="151">
        <f>J16+L16</f>
        <v>0</v>
      </c>
      <c r="N16" s="152">
        <f>$C16*M16</f>
        <v>0</v>
      </c>
      <c r="Q16" s="13"/>
    </row>
    <row r="17" spans="1:17" s="17" customFormat="1" ht="36" customHeight="1" x14ac:dyDescent="0.15">
      <c r="A17" s="44" t="s">
        <v>26</v>
      </c>
      <c r="B17" s="45" t="s">
        <v>733</v>
      </c>
      <c r="C17" s="46">
        <v>320</v>
      </c>
      <c r="D17" s="204" t="s">
        <v>570</v>
      </c>
      <c r="E17" s="179"/>
      <c r="F17" s="47"/>
      <c r="G17" s="236"/>
      <c r="H17" s="48"/>
      <c r="I17" s="49"/>
      <c r="J17" s="41"/>
      <c r="K17" s="40"/>
      <c r="L17" s="41">
        <f t="shared" ref="L17" si="0">J17*K17</f>
        <v>0</v>
      </c>
      <c r="M17" s="42">
        <f t="shared" ref="M17" si="1">J17+L17</f>
        <v>0</v>
      </c>
      <c r="N17" s="43">
        <f t="shared" ref="N17" si="2">$C17*M17</f>
        <v>0</v>
      </c>
      <c r="Q17" s="13"/>
    </row>
    <row r="18" spans="1:17" s="17" customFormat="1" ht="36" customHeight="1" x14ac:dyDescent="0.15">
      <c r="A18" s="44" t="s">
        <v>27</v>
      </c>
      <c r="B18" s="45" t="s">
        <v>734</v>
      </c>
      <c r="C18" s="46">
        <v>320</v>
      </c>
      <c r="D18" s="204" t="s">
        <v>570</v>
      </c>
      <c r="E18" s="179"/>
      <c r="F18" s="47"/>
      <c r="G18" s="236"/>
      <c r="H18" s="48"/>
      <c r="I18" s="49"/>
      <c r="J18" s="41"/>
      <c r="K18" s="40"/>
      <c r="L18" s="41">
        <f t="shared" ref="L18:L81" si="3">J18*K18</f>
        <v>0</v>
      </c>
      <c r="M18" s="42">
        <f t="shared" ref="M18:M81" si="4">J18+L18</f>
        <v>0</v>
      </c>
      <c r="N18" s="43">
        <f t="shared" ref="N18:N81" si="5">$C18*M18</f>
        <v>0</v>
      </c>
      <c r="Q18" s="13"/>
    </row>
    <row r="19" spans="1:17" s="17" customFormat="1" ht="36" customHeight="1" x14ac:dyDescent="0.15">
      <c r="A19" s="44" t="s">
        <v>28</v>
      </c>
      <c r="B19" s="45" t="s">
        <v>735</v>
      </c>
      <c r="C19" s="46">
        <v>400</v>
      </c>
      <c r="D19" s="204" t="s">
        <v>570</v>
      </c>
      <c r="E19" s="179"/>
      <c r="F19" s="47"/>
      <c r="G19" s="236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Q19" s="13"/>
    </row>
    <row r="20" spans="1:17" s="17" customFormat="1" ht="36" customHeight="1" x14ac:dyDescent="0.15">
      <c r="A20" s="44" t="s">
        <v>29</v>
      </c>
      <c r="B20" s="45" t="s">
        <v>736</v>
      </c>
      <c r="C20" s="46">
        <v>400</v>
      </c>
      <c r="D20" s="204" t="s">
        <v>570</v>
      </c>
      <c r="E20" s="179"/>
      <c r="F20" s="47"/>
      <c r="G20" s="236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Q20" s="13"/>
    </row>
    <row r="21" spans="1:17" s="17" customFormat="1" ht="36" customHeight="1" x14ac:dyDescent="0.15">
      <c r="A21" s="44" t="s">
        <v>30</v>
      </c>
      <c r="B21" s="45" t="s">
        <v>737</v>
      </c>
      <c r="C21" s="46">
        <v>400</v>
      </c>
      <c r="D21" s="204" t="s">
        <v>570</v>
      </c>
      <c r="E21" s="179"/>
      <c r="F21" s="47"/>
      <c r="G21" s="236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Q21" s="13"/>
    </row>
    <row r="22" spans="1:17" s="17" customFormat="1" ht="36" customHeight="1" x14ac:dyDescent="0.15">
      <c r="A22" s="44" t="s">
        <v>31</v>
      </c>
      <c r="B22" s="45" t="s">
        <v>738</v>
      </c>
      <c r="C22" s="46">
        <v>80</v>
      </c>
      <c r="D22" s="204" t="s">
        <v>570</v>
      </c>
      <c r="E22" s="234"/>
      <c r="F22" s="235"/>
      <c r="G22" s="236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Q22" s="13"/>
    </row>
    <row r="23" spans="1:17" s="17" customFormat="1" ht="37.5" customHeight="1" x14ac:dyDescent="0.15">
      <c r="A23" s="44" t="s">
        <v>32</v>
      </c>
      <c r="B23" s="45" t="s">
        <v>739</v>
      </c>
      <c r="C23" s="46">
        <v>580</v>
      </c>
      <c r="D23" s="204" t="s">
        <v>570</v>
      </c>
      <c r="E23" s="179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Q23" s="13"/>
    </row>
    <row r="24" spans="1:17" s="17" customFormat="1" ht="37.5" customHeight="1" x14ac:dyDescent="0.15">
      <c r="A24" s="44" t="s">
        <v>33</v>
      </c>
      <c r="B24" s="45" t="s">
        <v>740</v>
      </c>
      <c r="C24" s="46">
        <v>580</v>
      </c>
      <c r="D24" s="204" t="s">
        <v>570</v>
      </c>
      <c r="E24" s="179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Q24" s="13"/>
    </row>
    <row r="25" spans="1:17" s="17" customFormat="1" ht="37.5" customHeight="1" x14ac:dyDescent="0.15">
      <c r="A25" s="44" t="s">
        <v>34</v>
      </c>
      <c r="B25" s="45" t="s">
        <v>741</v>
      </c>
      <c r="C25" s="46">
        <v>580</v>
      </c>
      <c r="D25" s="204" t="s">
        <v>570</v>
      </c>
      <c r="E25" s="179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Q25" s="13"/>
    </row>
    <row r="26" spans="1:17" s="17" customFormat="1" ht="37.5" customHeight="1" x14ac:dyDescent="0.15">
      <c r="A26" s="44" t="s">
        <v>35</v>
      </c>
      <c r="B26" s="80" t="s">
        <v>742</v>
      </c>
      <c r="C26" s="126">
        <v>426</v>
      </c>
      <c r="D26" s="204" t="s">
        <v>570</v>
      </c>
      <c r="E26" s="179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  <c r="Q26" s="13"/>
    </row>
    <row r="27" spans="1:17" s="17" customFormat="1" ht="37.5" customHeight="1" x14ac:dyDescent="0.15">
      <c r="A27" s="44" t="s">
        <v>36</v>
      </c>
      <c r="B27" s="80" t="s">
        <v>868</v>
      </c>
      <c r="C27" s="126">
        <v>426</v>
      </c>
      <c r="D27" s="204" t="s">
        <v>570</v>
      </c>
      <c r="E27" s="179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  <c r="Q27" s="13"/>
    </row>
    <row r="28" spans="1:17" s="17" customFormat="1" ht="37.5" customHeight="1" x14ac:dyDescent="0.15">
      <c r="A28" s="44" t="s">
        <v>37</v>
      </c>
      <c r="B28" s="80" t="s">
        <v>869</v>
      </c>
      <c r="C28" s="126">
        <v>426</v>
      </c>
      <c r="D28" s="127" t="s">
        <v>570</v>
      </c>
      <c r="E28" s="234"/>
      <c r="F28" s="235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  <c r="Q28" s="13"/>
    </row>
    <row r="29" spans="1:17" s="17" customFormat="1" ht="37.5" customHeight="1" x14ac:dyDescent="0.15">
      <c r="A29" s="44" t="s">
        <v>38</v>
      </c>
      <c r="B29" s="45" t="s">
        <v>743</v>
      </c>
      <c r="C29" s="46">
        <v>720</v>
      </c>
      <c r="D29" s="204" t="s">
        <v>570</v>
      </c>
      <c r="E29" s="179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  <c r="Q29" s="13"/>
    </row>
    <row r="30" spans="1:17" s="17" customFormat="1" ht="37.5" customHeight="1" x14ac:dyDescent="0.15">
      <c r="A30" s="44" t="s">
        <v>41</v>
      </c>
      <c r="B30" s="45" t="s">
        <v>744</v>
      </c>
      <c r="C30" s="46">
        <v>720</v>
      </c>
      <c r="D30" s="204" t="s">
        <v>570</v>
      </c>
      <c r="E30" s="179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  <c r="Q30" s="13"/>
    </row>
    <row r="31" spans="1:17" s="17" customFormat="1" ht="37.5" customHeight="1" x14ac:dyDescent="0.15">
      <c r="A31" s="44" t="s">
        <v>42</v>
      </c>
      <c r="B31" s="45" t="s">
        <v>745</v>
      </c>
      <c r="C31" s="46">
        <v>370</v>
      </c>
      <c r="D31" s="204" t="s">
        <v>570</v>
      </c>
      <c r="E31" s="179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  <c r="Q31" s="13"/>
    </row>
    <row r="32" spans="1:17" s="17" customFormat="1" ht="37.5" customHeight="1" x14ac:dyDescent="0.15">
      <c r="A32" s="44" t="s">
        <v>43</v>
      </c>
      <c r="B32" s="45" t="s">
        <v>746</v>
      </c>
      <c r="C32" s="46">
        <v>370</v>
      </c>
      <c r="D32" s="204" t="s">
        <v>570</v>
      </c>
      <c r="E32" s="179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  <c r="Q32" s="13"/>
    </row>
    <row r="33" spans="1:17" s="17" customFormat="1" ht="37.5" customHeight="1" x14ac:dyDescent="0.15">
      <c r="A33" s="44" t="s">
        <v>44</v>
      </c>
      <c r="B33" s="45" t="s">
        <v>747</v>
      </c>
      <c r="C33" s="46">
        <v>370</v>
      </c>
      <c r="D33" s="204" t="s">
        <v>570</v>
      </c>
      <c r="E33" s="179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  <c r="Q33" s="13"/>
    </row>
    <row r="34" spans="1:17" s="17" customFormat="1" ht="37.5" customHeight="1" x14ac:dyDescent="0.15">
      <c r="A34" s="44" t="s">
        <v>45</v>
      </c>
      <c r="B34" s="45" t="s">
        <v>748</v>
      </c>
      <c r="C34" s="46">
        <v>800</v>
      </c>
      <c r="D34" s="204" t="s">
        <v>570</v>
      </c>
      <c r="E34" s="179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  <c r="Q34" s="13"/>
    </row>
    <row r="35" spans="1:17" s="17" customFormat="1" ht="37.5" customHeight="1" x14ac:dyDescent="0.15">
      <c r="A35" s="44" t="s">
        <v>46</v>
      </c>
      <c r="B35" s="45" t="s">
        <v>749</v>
      </c>
      <c r="C35" s="46">
        <v>800</v>
      </c>
      <c r="D35" s="204" t="s">
        <v>570</v>
      </c>
      <c r="E35" s="179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  <c r="Q35" s="13"/>
    </row>
    <row r="36" spans="1:17" s="17" customFormat="1" ht="37.5" customHeight="1" x14ac:dyDescent="0.15">
      <c r="A36" s="44" t="s">
        <v>47</v>
      </c>
      <c r="B36" s="45" t="s">
        <v>750</v>
      </c>
      <c r="C36" s="46">
        <v>500</v>
      </c>
      <c r="D36" s="204" t="s">
        <v>570</v>
      </c>
      <c r="E36" s="179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  <c r="Q36" s="13"/>
    </row>
    <row r="37" spans="1:17" s="17" customFormat="1" ht="37.5" customHeight="1" x14ac:dyDescent="0.15">
      <c r="A37" s="44" t="s">
        <v>48</v>
      </c>
      <c r="B37" s="45" t="s">
        <v>751</v>
      </c>
      <c r="C37" s="46">
        <v>500</v>
      </c>
      <c r="D37" s="204" t="s">
        <v>570</v>
      </c>
      <c r="E37" s="179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  <c r="Q37" s="13"/>
    </row>
    <row r="38" spans="1:17" s="17" customFormat="1" ht="37.5" customHeight="1" x14ac:dyDescent="0.15">
      <c r="A38" s="44" t="s">
        <v>49</v>
      </c>
      <c r="B38" s="45" t="s">
        <v>752</v>
      </c>
      <c r="C38" s="46">
        <v>500</v>
      </c>
      <c r="D38" s="204" t="s">
        <v>570</v>
      </c>
      <c r="E38" s="179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  <c r="Q38" s="13"/>
    </row>
    <row r="39" spans="1:17" s="17" customFormat="1" ht="37.5" customHeight="1" x14ac:dyDescent="0.15">
      <c r="A39" s="44" t="s">
        <v>50</v>
      </c>
      <c r="B39" s="45" t="s">
        <v>753</v>
      </c>
      <c r="C39" s="239">
        <v>480</v>
      </c>
      <c r="D39" s="204" t="s">
        <v>570</v>
      </c>
      <c r="E39" s="179"/>
      <c r="F39" s="47"/>
      <c r="G39" s="48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  <c r="Q39" s="13"/>
    </row>
    <row r="40" spans="1:17" s="17" customFormat="1" ht="37.5" customHeight="1" x14ac:dyDescent="0.15">
      <c r="A40" s="44" t="s">
        <v>51</v>
      </c>
      <c r="B40" s="45" t="s">
        <v>754</v>
      </c>
      <c r="C40" s="46">
        <v>480</v>
      </c>
      <c r="D40" s="204" t="s">
        <v>570</v>
      </c>
      <c r="E40" s="179"/>
      <c r="F40" s="47"/>
      <c r="G40" s="48"/>
      <c r="H40" s="48"/>
      <c r="I40" s="49"/>
      <c r="J40" s="41"/>
      <c r="K40" s="40"/>
      <c r="L40" s="41">
        <f t="shared" si="3"/>
        <v>0</v>
      </c>
      <c r="M40" s="42">
        <f t="shared" si="4"/>
        <v>0</v>
      </c>
      <c r="N40" s="43">
        <f t="shared" si="5"/>
        <v>0</v>
      </c>
      <c r="Q40" s="13"/>
    </row>
    <row r="41" spans="1:17" s="17" customFormat="1" ht="37.5" customHeight="1" x14ac:dyDescent="0.15">
      <c r="A41" s="44" t="s">
        <v>52</v>
      </c>
      <c r="B41" s="45" t="s">
        <v>755</v>
      </c>
      <c r="C41" s="46">
        <v>480</v>
      </c>
      <c r="D41" s="204" t="s">
        <v>570</v>
      </c>
      <c r="E41" s="179"/>
      <c r="F41" s="47"/>
      <c r="G41" s="48"/>
      <c r="H41" s="48"/>
      <c r="I41" s="49"/>
      <c r="J41" s="41"/>
      <c r="K41" s="40"/>
      <c r="L41" s="41">
        <f t="shared" si="3"/>
        <v>0</v>
      </c>
      <c r="M41" s="42">
        <f t="shared" si="4"/>
        <v>0</v>
      </c>
      <c r="N41" s="43">
        <f t="shared" si="5"/>
        <v>0</v>
      </c>
      <c r="Q41" s="13"/>
    </row>
    <row r="42" spans="1:17" s="17" customFormat="1" ht="37.5" customHeight="1" x14ac:dyDescent="0.15">
      <c r="A42" s="44" t="s">
        <v>53</v>
      </c>
      <c r="B42" s="45" t="s">
        <v>756</v>
      </c>
      <c r="C42" s="239">
        <v>480</v>
      </c>
      <c r="D42" s="204" t="s">
        <v>570</v>
      </c>
      <c r="E42" s="179"/>
      <c r="F42" s="47"/>
      <c r="G42" s="48"/>
      <c r="H42" s="48"/>
      <c r="I42" s="49"/>
      <c r="J42" s="41"/>
      <c r="K42" s="40"/>
      <c r="L42" s="41">
        <f t="shared" si="3"/>
        <v>0</v>
      </c>
      <c r="M42" s="42">
        <f t="shared" si="4"/>
        <v>0</v>
      </c>
      <c r="N42" s="43">
        <f t="shared" si="5"/>
        <v>0</v>
      </c>
      <c r="Q42" s="13"/>
    </row>
    <row r="43" spans="1:17" s="17" customFormat="1" ht="37.5" customHeight="1" x14ac:dyDescent="0.15">
      <c r="A43" s="44" t="s">
        <v>54</v>
      </c>
      <c r="B43" s="45" t="s">
        <v>757</v>
      </c>
      <c r="C43" s="46">
        <v>480</v>
      </c>
      <c r="D43" s="204" t="s">
        <v>570</v>
      </c>
      <c r="E43" s="179"/>
      <c r="F43" s="47"/>
      <c r="G43" s="48"/>
      <c r="H43" s="48"/>
      <c r="I43" s="49"/>
      <c r="J43" s="41"/>
      <c r="K43" s="40"/>
      <c r="L43" s="41">
        <f t="shared" si="3"/>
        <v>0</v>
      </c>
      <c r="M43" s="42">
        <f t="shared" si="4"/>
        <v>0</v>
      </c>
      <c r="N43" s="43">
        <f t="shared" si="5"/>
        <v>0</v>
      </c>
      <c r="Q43" s="13"/>
    </row>
    <row r="44" spans="1:17" s="17" customFormat="1" ht="37.5" customHeight="1" x14ac:dyDescent="0.15">
      <c r="A44" s="44" t="s">
        <v>55</v>
      </c>
      <c r="B44" s="45" t="s">
        <v>758</v>
      </c>
      <c r="C44" s="46">
        <v>480</v>
      </c>
      <c r="D44" s="204" t="s">
        <v>570</v>
      </c>
      <c r="E44" s="179"/>
      <c r="F44" s="47"/>
      <c r="G44" s="48"/>
      <c r="H44" s="48"/>
      <c r="I44" s="49"/>
      <c r="J44" s="41"/>
      <c r="K44" s="40"/>
      <c r="L44" s="41">
        <f t="shared" si="3"/>
        <v>0</v>
      </c>
      <c r="M44" s="42">
        <f t="shared" si="4"/>
        <v>0</v>
      </c>
      <c r="N44" s="43">
        <f t="shared" si="5"/>
        <v>0</v>
      </c>
      <c r="Q44" s="13"/>
    </row>
    <row r="45" spans="1:17" s="17" customFormat="1" ht="37.5" customHeight="1" x14ac:dyDescent="0.15">
      <c r="A45" s="44" t="s">
        <v>56</v>
      </c>
      <c r="B45" s="45" t="s">
        <v>759</v>
      </c>
      <c r="C45" s="46">
        <v>320</v>
      </c>
      <c r="D45" s="204" t="s">
        <v>570</v>
      </c>
      <c r="E45" s="179"/>
      <c r="F45" s="47"/>
      <c r="G45" s="48"/>
      <c r="H45" s="48"/>
      <c r="I45" s="49"/>
      <c r="J45" s="41"/>
      <c r="K45" s="40"/>
      <c r="L45" s="41">
        <f t="shared" si="3"/>
        <v>0</v>
      </c>
      <c r="M45" s="42">
        <f t="shared" si="4"/>
        <v>0</v>
      </c>
      <c r="N45" s="43">
        <f t="shared" si="5"/>
        <v>0</v>
      </c>
      <c r="Q45" s="13"/>
    </row>
    <row r="46" spans="1:17" s="17" customFormat="1" ht="37.5" customHeight="1" x14ac:dyDescent="0.15">
      <c r="A46" s="44" t="s">
        <v>57</v>
      </c>
      <c r="B46" s="45" t="s">
        <v>760</v>
      </c>
      <c r="C46" s="46">
        <v>320</v>
      </c>
      <c r="D46" s="204" t="s">
        <v>570</v>
      </c>
      <c r="E46" s="179"/>
      <c r="F46" s="47"/>
      <c r="G46" s="48"/>
      <c r="H46" s="48"/>
      <c r="I46" s="49"/>
      <c r="J46" s="41"/>
      <c r="K46" s="40"/>
      <c r="L46" s="41">
        <f t="shared" si="3"/>
        <v>0</v>
      </c>
      <c r="M46" s="42">
        <f t="shared" si="4"/>
        <v>0</v>
      </c>
      <c r="N46" s="43">
        <f t="shared" si="5"/>
        <v>0</v>
      </c>
      <c r="Q46" s="13"/>
    </row>
    <row r="47" spans="1:17" s="17" customFormat="1" ht="37.5" customHeight="1" x14ac:dyDescent="0.15">
      <c r="A47" s="44" t="s">
        <v>58</v>
      </c>
      <c r="B47" s="45" t="s">
        <v>761</v>
      </c>
      <c r="C47" s="46">
        <v>320</v>
      </c>
      <c r="D47" s="204" t="s">
        <v>570</v>
      </c>
      <c r="E47" s="179"/>
      <c r="F47" s="47"/>
      <c r="G47" s="48"/>
      <c r="H47" s="48"/>
      <c r="I47" s="49"/>
      <c r="J47" s="41"/>
      <c r="K47" s="40"/>
      <c r="L47" s="41">
        <f t="shared" si="3"/>
        <v>0</v>
      </c>
      <c r="M47" s="42">
        <f t="shared" si="4"/>
        <v>0</v>
      </c>
      <c r="N47" s="43">
        <f t="shared" si="5"/>
        <v>0</v>
      </c>
      <c r="Q47" s="13"/>
    </row>
    <row r="48" spans="1:17" s="17" customFormat="1" ht="37.5" customHeight="1" x14ac:dyDescent="0.15">
      <c r="A48" s="44" t="s">
        <v>39</v>
      </c>
      <c r="B48" s="61" t="s">
        <v>762</v>
      </c>
      <c r="C48" s="46">
        <v>533</v>
      </c>
      <c r="D48" s="204" t="s">
        <v>570</v>
      </c>
      <c r="E48" s="179"/>
      <c r="F48" s="47"/>
      <c r="G48" s="48"/>
      <c r="H48" s="48"/>
      <c r="I48" s="49"/>
      <c r="J48" s="41"/>
      <c r="K48" s="40"/>
      <c r="L48" s="41">
        <f t="shared" si="3"/>
        <v>0</v>
      </c>
      <c r="M48" s="42">
        <f t="shared" si="4"/>
        <v>0</v>
      </c>
      <c r="N48" s="43">
        <f t="shared" si="5"/>
        <v>0</v>
      </c>
      <c r="Q48" s="13"/>
    </row>
    <row r="49" spans="1:17" s="17" customFormat="1" ht="37.5" customHeight="1" x14ac:dyDescent="0.15">
      <c r="A49" s="44" t="s">
        <v>59</v>
      </c>
      <c r="B49" s="61" t="s">
        <v>763</v>
      </c>
      <c r="C49" s="46">
        <v>533</v>
      </c>
      <c r="D49" s="204" t="s">
        <v>570</v>
      </c>
      <c r="E49" s="179"/>
      <c r="F49" s="47"/>
      <c r="G49" s="48"/>
      <c r="H49" s="48"/>
      <c r="I49" s="49"/>
      <c r="J49" s="41"/>
      <c r="K49" s="40"/>
      <c r="L49" s="41">
        <f t="shared" si="3"/>
        <v>0</v>
      </c>
      <c r="M49" s="42">
        <f t="shared" si="4"/>
        <v>0</v>
      </c>
      <c r="N49" s="43">
        <f t="shared" si="5"/>
        <v>0</v>
      </c>
      <c r="Q49" s="13"/>
    </row>
    <row r="50" spans="1:17" s="17" customFormat="1" ht="37.5" customHeight="1" x14ac:dyDescent="0.15">
      <c r="A50" s="44" t="s">
        <v>60</v>
      </c>
      <c r="B50" s="61" t="s">
        <v>764</v>
      </c>
      <c r="C50" s="46">
        <v>533</v>
      </c>
      <c r="D50" s="204" t="s">
        <v>570</v>
      </c>
      <c r="E50" s="179"/>
      <c r="F50" s="47"/>
      <c r="G50" s="48"/>
      <c r="H50" s="48"/>
      <c r="I50" s="49"/>
      <c r="J50" s="41"/>
      <c r="K50" s="40"/>
      <c r="L50" s="41">
        <f t="shared" si="3"/>
        <v>0</v>
      </c>
      <c r="M50" s="42">
        <f t="shared" si="4"/>
        <v>0</v>
      </c>
      <c r="N50" s="43">
        <f t="shared" si="5"/>
        <v>0</v>
      </c>
      <c r="Q50" s="13"/>
    </row>
    <row r="51" spans="1:17" s="17" customFormat="1" ht="37.5" customHeight="1" x14ac:dyDescent="0.15">
      <c r="A51" s="44" t="s">
        <v>65</v>
      </c>
      <c r="B51" s="61" t="s">
        <v>765</v>
      </c>
      <c r="C51" s="46">
        <v>370</v>
      </c>
      <c r="D51" s="204" t="s">
        <v>570</v>
      </c>
      <c r="E51" s="179"/>
      <c r="F51" s="47"/>
      <c r="G51" s="48"/>
      <c r="H51" s="48"/>
      <c r="I51" s="49"/>
      <c r="J51" s="41"/>
      <c r="K51" s="40"/>
      <c r="L51" s="41">
        <f t="shared" si="3"/>
        <v>0</v>
      </c>
      <c r="M51" s="42">
        <f t="shared" si="4"/>
        <v>0</v>
      </c>
      <c r="N51" s="43">
        <f t="shared" si="5"/>
        <v>0</v>
      </c>
      <c r="Q51" s="13"/>
    </row>
    <row r="52" spans="1:17" s="17" customFormat="1" ht="37.5" customHeight="1" x14ac:dyDescent="0.15">
      <c r="A52" s="44" t="s">
        <v>66</v>
      </c>
      <c r="B52" s="61" t="s">
        <v>766</v>
      </c>
      <c r="C52" s="46">
        <v>370</v>
      </c>
      <c r="D52" s="204" t="s">
        <v>570</v>
      </c>
      <c r="E52" s="179"/>
      <c r="F52" s="47"/>
      <c r="G52" s="48"/>
      <c r="H52" s="48"/>
      <c r="I52" s="49"/>
      <c r="J52" s="41"/>
      <c r="K52" s="40"/>
      <c r="L52" s="41">
        <f t="shared" si="3"/>
        <v>0</v>
      </c>
      <c r="M52" s="42">
        <f t="shared" si="4"/>
        <v>0</v>
      </c>
      <c r="N52" s="43">
        <f t="shared" si="5"/>
        <v>0</v>
      </c>
      <c r="Q52" s="13"/>
    </row>
    <row r="53" spans="1:17" s="17" customFormat="1" ht="37.5" customHeight="1" x14ac:dyDescent="0.15">
      <c r="A53" s="44" t="s">
        <v>67</v>
      </c>
      <c r="B53" s="61" t="s">
        <v>767</v>
      </c>
      <c r="C53" s="46">
        <v>370</v>
      </c>
      <c r="D53" s="204" t="s">
        <v>570</v>
      </c>
      <c r="E53" s="179"/>
      <c r="F53" s="47"/>
      <c r="G53" s="48"/>
      <c r="H53" s="48"/>
      <c r="I53" s="49"/>
      <c r="J53" s="41"/>
      <c r="K53" s="40"/>
      <c r="L53" s="41">
        <f t="shared" si="3"/>
        <v>0</v>
      </c>
      <c r="M53" s="42">
        <f t="shared" si="4"/>
        <v>0</v>
      </c>
      <c r="N53" s="43">
        <f t="shared" si="5"/>
        <v>0</v>
      </c>
      <c r="Q53" s="13"/>
    </row>
    <row r="54" spans="1:17" s="17" customFormat="1" ht="37.5" customHeight="1" x14ac:dyDescent="0.15">
      <c r="A54" s="44" t="s">
        <v>68</v>
      </c>
      <c r="B54" s="240" t="s">
        <v>870</v>
      </c>
      <c r="C54" s="46">
        <v>960</v>
      </c>
      <c r="D54" s="204" t="s">
        <v>94</v>
      </c>
      <c r="E54" s="179"/>
      <c r="F54" s="47"/>
      <c r="G54" s="48"/>
      <c r="H54" s="48"/>
      <c r="I54" s="49"/>
      <c r="J54" s="41"/>
      <c r="K54" s="40"/>
      <c r="L54" s="41">
        <f t="shared" si="3"/>
        <v>0</v>
      </c>
      <c r="M54" s="42">
        <f t="shared" si="4"/>
        <v>0</v>
      </c>
      <c r="N54" s="43">
        <f t="shared" si="5"/>
        <v>0</v>
      </c>
      <c r="Q54" s="13"/>
    </row>
    <row r="55" spans="1:17" s="17" customFormat="1" ht="37.5" customHeight="1" x14ac:dyDescent="0.15">
      <c r="A55" s="44" t="s">
        <v>69</v>
      </c>
      <c r="B55" s="45" t="s">
        <v>768</v>
      </c>
      <c r="C55" s="46">
        <v>370</v>
      </c>
      <c r="D55" s="204" t="s">
        <v>570</v>
      </c>
      <c r="E55" s="179"/>
      <c r="F55" s="47"/>
      <c r="G55" s="48"/>
      <c r="H55" s="48"/>
      <c r="I55" s="49"/>
      <c r="J55" s="41"/>
      <c r="K55" s="40"/>
      <c r="L55" s="41">
        <f t="shared" si="3"/>
        <v>0</v>
      </c>
      <c r="M55" s="42">
        <f t="shared" si="4"/>
        <v>0</v>
      </c>
      <c r="N55" s="43">
        <f t="shared" si="5"/>
        <v>0</v>
      </c>
      <c r="Q55" s="13"/>
    </row>
    <row r="56" spans="1:17" s="17" customFormat="1" ht="37.5" customHeight="1" x14ac:dyDescent="0.15">
      <c r="A56" s="44" t="s">
        <v>70</v>
      </c>
      <c r="B56" s="45" t="s">
        <v>769</v>
      </c>
      <c r="C56" s="46">
        <v>370</v>
      </c>
      <c r="D56" s="204" t="s">
        <v>570</v>
      </c>
      <c r="E56" s="179"/>
      <c r="F56" s="47"/>
      <c r="G56" s="48"/>
      <c r="H56" s="48"/>
      <c r="I56" s="49"/>
      <c r="J56" s="41"/>
      <c r="K56" s="40"/>
      <c r="L56" s="41">
        <f t="shared" si="3"/>
        <v>0</v>
      </c>
      <c r="M56" s="42">
        <f t="shared" si="4"/>
        <v>0</v>
      </c>
      <c r="N56" s="43">
        <f t="shared" si="5"/>
        <v>0</v>
      </c>
      <c r="Q56" s="13"/>
    </row>
    <row r="57" spans="1:17" s="17" customFormat="1" ht="37.5" customHeight="1" x14ac:dyDescent="0.15">
      <c r="A57" s="44" t="s">
        <v>71</v>
      </c>
      <c r="B57" s="45" t="s">
        <v>770</v>
      </c>
      <c r="C57" s="46">
        <v>370</v>
      </c>
      <c r="D57" s="204" t="s">
        <v>570</v>
      </c>
      <c r="E57" s="179"/>
      <c r="F57" s="47"/>
      <c r="G57" s="48"/>
      <c r="H57" s="48"/>
      <c r="I57" s="49"/>
      <c r="J57" s="41"/>
      <c r="K57" s="40"/>
      <c r="L57" s="41">
        <f t="shared" si="3"/>
        <v>0</v>
      </c>
      <c r="M57" s="42">
        <f t="shared" si="4"/>
        <v>0</v>
      </c>
      <c r="N57" s="43">
        <f t="shared" si="5"/>
        <v>0</v>
      </c>
      <c r="Q57" s="13"/>
    </row>
    <row r="58" spans="1:17" s="17" customFormat="1" ht="37.5" customHeight="1" x14ac:dyDescent="0.15">
      <c r="A58" s="44" t="s">
        <v>357</v>
      </c>
      <c r="B58" s="240" t="s">
        <v>871</v>
      </c>
      <c r="C58" s="126">
        <v>640</v>
      </c>
      <c r="D58" s="127" t="s">
        <v>570</v>
      </c>
      <c r="E58" s="179"/>
      <c r="F58" s="47"/>
      <c r="G58" s="48"/>
      <c r="H58" s="48"/>
      <c r="I58" s="49"/>
      <c r="J58" s="41"/>
      <c r="K58" s="40"/>
      <c r="L58" s="41">
        <f t="shared" si="3"/>
        <v>0</v>
      </c>
      <c r="M58" s="42">
        <f t="shared" si="4"/>
        <v>0</v>
      </c>
      <c r="N58" s="43">
        <f t="shared" si="5"/>
        <v>0</v>
      </c>
      <c r="Q58" s="13"/>
    </row>
    <row r="59" spans="1:17" s="17" customFormat="1" ht="37.5" customHeight="1" x14ac:dyDescent="0.15">
      <c r="A59" s="44" t="s">
        <v>358</v>
      </c>
      <c r="B59" s="240" t="s">
        <v>872</v>
      </c>
      <c r="C59" s="126">
        <v>640</v>
      </c>
      <c r="D59" s="127" t="s">
        <v>570</v>
      </c>
      <c r="E59" s="234"/>
      <c r="F59" s="235"/>
      <c r="G59" s="48"/>
      <c r="H59" s="48"/>
      <c r="I59" s="49"/>
      <c r="J59" s="41"/>
      <c r="K59" s="40"/>
      <c r="L59" s="41">
        <f t="shared" si="3"/>
        <v>0</v>
      </c>
      <c r="M59" s="42">
        <f t="shared" si="4"/>
        <v>0</v>
      </c>
      <c r="N59" s="43">
        <f t="shared" si="5"/>
        <v>0</v>
      </c>
      <c r="Q59" s="13"/>
    </row>
    <row r="60" spans="1:17" s="17" customFormat="1" ht="37.5" customHeight="1" x14ac:dyDescent="0.15">
      <c r="A60" s="44" t="s">
        <v>359</v>
      </c>
      <c r="B60" s="61" t="s">
        <v>771</v>
      </c>
      <c r="C60" s="46">
        <v>640</v>
      </c>
      <c r="D60" s="204" t="s">
        <v>570</v>
      </c>
      <c r="E60" s="179"/>
      <c r="F60" s="47"/>
      <c r="G60" s="48"/>
      <c r="H60" s="48"/>
      <c r="I60" s="49"/>
      <c r="J60" s="41"/>
      <c r="K60" s="40"/>
      <c r="L60" s="41">
        <f t="shared" si="3"/>
        <v>0</v>
      </c>
      <c r="M60" s="42">
        <f t="shared" si="4"/>
        <v>0</v>
      </c>
      <c r="N60" s="43">
        <f t="shared" si="5"/>
        <v>0</v>
      </c>
      <c r="Q60" s="13"/>
    </row>
    <row r="61" spans="1:17" s="17" customFormat="1" ht="37.5" customHeight="1" x14ac:dyDescent="0.15">
      <c r="A61" s="44" t="s">
        <v>360</v>
      </c>
      <c r="B61" s="61" t="s">
        <v>772</v>
      </c>
      <c r="C61" s="46">
        <v>640</v>
      </c>
      <c r="D61" s="204" t="s">
        <v>570</v>
      </c>
      <c r="E61" s="179"/>
      <c r="F61" s="47"/>
      <c r="G61" s="48"/>
      <c r="H61" s="48"/>
      <c r="I61" s="49"/>
      <c r="J61" s="41"/>
      <c r="K61" s="40"/>
      <c r="L61" s="41">
        <f t="shared" si="3"/>
        <v>0</v>
      </c>
      <c r="M61" s="42">
        <f t="shared" si="4"/>
        <v>0</v>
      </c>
      <c r="N61" s="43">
        <f t="shared" si="5"/>
        <v>0</v>
      </c>
      <c r="Q61" s="13"/>
    </row>
    <row r="62" spans="1:17" s="17" customFormat="1" ht="37.5" customHeight="1" x14ac:dyDescent="0.15">
      <c r="A62" s="44" t="s">
        <v>361</v>
      </c>
      <c r="B62" s="61" t="s">
        <v>773</v>
      </c>
      <c r="C62" s="46">
        <v>640</v>
      </c>
      <c r="D62" s="204" t="s">
        <v>570</v>
      </c>
      <c r="E62" s="179"/>
      <c r="F62" s="47"/>
      <c r="G62" s="48"/>
      <c r="H62" s="48"/>
      <c r="I62" s="49"/>
      <c r="J62" s="41"/>
      <c r="K62" s="40"/>
      <c r="L62" s="41">
        <f t="shared" si="3"/>
        <v>0</v>
      </c>
      <c r="M62" s="42">
        <f t="shared" si="4"/>
        <v>0</v>
      </c>
      <c r="N62" s="43">
        <f t="shared" si="5"/>
        <v>0</v>
      </c>
      <c r="Q62" s="13"/>
    </row>
    <row r="63" spans="1:17" s="17" customFormat="1" ht="37.5" customHeight="1" x14ac:dyDescent="0.15">
      <c r="A63" s="44" t="s">
        <v>362</v>
      </c>
      <c r="B63" s="61" t="s">
        <v>774</v>
      </c>
      <c r="C63" s="46">
        <v>640</v>
      </c>
      <c r="D63" s="204" t="s">
        <v>570</v>
      </c>
      <c r="E63" s="179"/>
      <c r="F63" s="47"/>
      <c r="G63" s="48"/>
      <c r="H63" s="48"/>
      <c r="I63" s="49"/>
      <c r="J63" s="41"/>
      <c r="K63" s="40"/>
      <c r="L63" s="41">
        <f t="shared" si="3"/>
        <v>0</v>
      </c>
      <c r="M63" s="42">
        <f t="shared" si="4"/>
        <v>0</v>
      </c>
      <c r="N63" s="43">
        <f t="shared" si="5"/>
        <v>0</v>
      </c>
      <c r="Q63" s="13"/>
    </row>
    <row r="64" spans="1:17" s="17" customFormat="1" ht="37.5" customHeight="1" x14ac:dyDescent="0.15">
      <c r="A64" s="44" t="s">
        <v>363</v>
      </c>
      <c r="B64" s="61" t="s">
        <v>775</v>
      </c>
      <c r="C64" s="46">
        <v>850</v>
      </c>
      <c r="D64" s="204" t="s">
        <v>570</v>
      </c>
      <c r="E64" s="179"/>
      <c r="F64" s="47"/>
      <c r="G64" s="48"/>
      <c r="H64" s="48"/>
      <c r="I64" s="49"/>
      <c r="J64" s="41"/>
      <c r="K64" s="40"/>
      <c r="L64" s="41">
        <f t="shared" si="3"/>
        <v>0</v>
      </c>
      <c r="M64" s="42">
        <f t="shared" si="4"/>
        <v>0</v>
      </c>
      <c r="N64" s="43">
        <f t="shared" si="5"/>
        <v>0</v>
      </c>
      <c r="Q64" s="13"/>
    </row>
    <row r="65" spans="1:17" s="17" customFormat="1" ht="37.5" customHeight="1" x14ac:dyDescent="0.15">
      <c r="A65" s="44" t="s">
        <v>364</v>
      </c>
      <c r="B65" s="61" t="s">
        <v>776</v>
      </c>
      <c r="C65" s="46">
        <v>850</v>
      </c>
      <c r="D65" s="204" t="s">
        <v>570</v>
      </c>
      <c r="E65" s="179"/>
      <c r="F65" s="47"/>
      <c r="G65" s="48"/>
      <c r="H65" s="48"/>
      <c r="I65" s="49"/>
      <c r="J65" s="41"/>
      <c r="K65" s="40"/>
      <c r="L65" s="41">
        <f t="shared" si="3"/>
        <v>0</v>
      </c>
      <c r="M65" s="42">
        <f t="shared" si="4"/>
        <v>0</v>
      </c>
      <c r="N65" s="43">
        <f t="shared" si="5"/>
        <v>0</v>
      </c>
      <c r="Q65" s="13"/>
    </row>
    <row r="66" spans="1:17" s="17" customFormat="1" ht="37.5" customHeight="1" x14ac:dyDescent="0.15">
      <c r="A66" s="44" t="s">
        <v>513</v>
      </c>
      <c r="B66" s="61" t="s">
        <v>777</v>
      </c>
      <c r="C66" s="46">
        <v>850</v>
      </c>
      <c r="D66" s="204" t="s">
        <v>570</v>
      </c>
      <c r="E66" s="179"/>
      <c r="F66" s="47"/>
      <c r="G66" s="48"/>
      <c r="H66" s="48"/>
      <c r="I66" s="49"/>
      <c r="J66" s="41"/>
      <c r="K66" s="40"/>
      <c r="L66" s="41">
        <f t="shared" si="3"/>
        <v>0</v>
      </c>
      <c r="M66" s="42">
        <f t="shared" si="4"/>
        <v>0</v>
      </c>
      <c r="N66" s="43">
        <f t="shared" si="5"/>
        <v>0</v>
      </c>
      <c r="Q66" s="13"/>
    </row>
    <row r="67" spans="1:17" s="17" customFormat="1" ht="37.5" customHeight="1" x14ac:dyDescent="0.15">
      <c r="A67" s="44" t="s">
        <v>514</v>
      </c>
      <c r="B67" s="61" t="s">
        <v>390</v>
      </c>
      <c r="C67" s="46">
        <v>960</v>
      </c>
      <c r="D67" s="204" t="s">
        <v>570</v>
      </c>
      <c r="E67" s="179"/>
      <c r="F67" s="47"/>
      <c r="G67" s="48"/>
      <c r="H67" s="48"/>
      <c r="I67" s="49"/>
      <c r="J67" s="41"/>
      <c r="K67" s="40"/>
      <c r="L67" s="41">
        <f t="shared" si="3"/>
        <v>0</v>
      </c>
      <c r="M67" s="42">
        <f t="shared" si="4"/>
        <v>0</v>
      </c>
      <c r="N67" s="43">
        <f t="shared" si="5"/>
        <v>0</v>
      </c>
      <c r="Q67" s="13"/>
    </row>
    <row r="68" spans="1:17" s="17" customFormat="1" ht="37.5" customHeight="1" x14ac:dyDescent="0.15">
      <c r="A68" s="44" t="s">
        <v>515</v>
      </c>
      <c r="B68" s="61" t="s">
        <v>778</v>
      </c>
      <c r="C68" s="46">
        <v>320</v>
      </c>
      <c r="D68" s="204" t="s">
        <v>570</v>
      </c>
      <c r="E68" s="179"/>
      <c r="F68" s="47"/>
      <c r="G68" s="48"/>
      <c r="H68" s="48"/>
      <c r="I68" s="49"/>
      <c r="J68" s="41"/>
      <c r="K68" s="40"/>
      <c r="L68" s="41">
        <f t="shared" si="3"/>
        <v>0</v>
      </c>
      <c r="M68" s="42">
        <f t="shared" si="4"/>
        <v>0</v>
      </c>
      <c r="N68" s="43">
        <f t="shared" si="5"/>
        <v>0</v>
      </c>
      <c r="Q68" s="13"/>
    </row>
    <row r="69" spans="1:17" s="17" customFormat="1" ht="37.5" customHeight="1" x14ac:dyDescent="0.15">
      <c r="A69" s="44" t="s">
        <v>516</v>
      </c>
      <c r="B69" s="61" t="s">
        <v>779</v>
      </c>
      <c r="C69" s="46">
        <v>320</v>
      </c>
      <c r="D69" s="204" t="s">
        <v>570</v>
      </c>
      <c r="E69" s="179"/>
      <c r="F69" s="47"/>
      <c r="G69" s="48"/>
      <c r="H69" s="48"/>
      <c r="I69" s="49"/>
      <c r="J69" s="41"/>
      <c r="K69" s="40"/>
      <c r="L69" s="41">
        <f t="shared" si="3"/>
        <v>0</v>
      </c>
      <c r="M69" s="42">
        <f t="shared" si="4"/>
        <v>0</v>
      </c>
      <c r="N69" s="43">
        <f t="shared" si="5"/>
        <v>0</v>
      </c>
      <c r="Q69" s="13"/>
    </row>
    <row r="70" spans="1:17" s="17" customFormat="1" ht="37.5" customHeight="1" x14ac:dyDescent="0.15">
      <c r="A70" s="44" t="s">
        <v>517</v>
      </c>
      <c r="B70" s="61" t="s">
        <v>493</v>
      </c>
      <c r="C70" s="46">
        <v>1280</v>
      </c>
      <c r="D70" s="204" t="s">
        <v>570</v>
      </c>
      <c r="E70" s="179"/>
      <c r="F70" s="47"/>
      <c r="G70" s="48"/>
      <c r="H70" s="48"/>
      <c r="I70" s="49"/>
      <c r="J70" s="41"/>
      <c r="K70" s="40"/>
      <c r="L70" s="41">
        <f t="shared" si="3"/>
        <v>0</v>
      </c>
      <c r="M70" s="42">
        <f t="shared" si="4"/>
        <v>0</v>
      </c>
      <c r="N70" s="43">
        <f t="shared" si="5"/>
        <v>0</v>
      </c>
      <c r="Q70" s="13"/>
    </row>
    <row r="71" spans="1:17" s="17" customFormat="1" ht="37.5" customHeight="1" x14ac:dyDescent="0.15">
      <c r="A71" s="44" t="s">
        <v>518</v>
      </c>
      <c r="B71" s="61" t="s">
        <v>494</v>
      </c>
      <c r="C71" s="46">
        <v>1280</v>
      </c>
      <c r="D71" s="204" t="s">
        <v>570</v>
      </c>
      <c r="E71" s="179"/>
      <c r="F71" s="47"/>
      <c r="G71" s="48"/>
      <c r="H71" s="48"/>
      <c r="I71" s="49"/>
      <c r="J71" s="41"/>
      <c r="K71" s="40"/>
      <c r="L71" s="41">
        <f t="shared" si="3"/>
        <v>0</v>
      </c>
      <c r="M71" s="42">
        <f t="shared" si="4"/>
        <v>0</v>
      </c>
      <c r="N71" s="43">
        <f t="shared" si="5"/>
        <v>0</v>
      </c>
      <c r="Q71" s="13"/>
    </row>
    <row r="72" spans="1:17" s="17" customFormat="1" ht="37.5" customHeight="1" x14ac:dyDescent="0.15">
      <c r="A72" s="44" t="s">
        <v>519</v>
      </c>
      <c r="B72" s="61" t="s">
        <v>780</v>
      </c>
      <c r="C72" s="46">
        <v>853</v>
      </c>
      <c r="D72" s="204" t="s">
        <v>570</v>
      </c>
      <c r="E72" s="179"/>
      <c r="F72" s="47"/>
      <c r="G72" s="48"/>
      <c r="H72" s="48"/>
      <c r="I72" s="49"/>
      <c r="J72" s="41"/>
      <c r="K72" s="40"/>
      <c r="L72" s="41">
        <f t="shared" si="3"/>
        <v>0</v>
      </c>
      <c r="M72" s="42">
        <f t="shared" si="4"/>
        <v>0</v>
      </c>
      <c r="N72" s="43">
        <f t="shared" si="5"/>
        <v>0</v>
      </c>
      <c r="Q72" s="13"/>
    </row>
    <row r="73" spans="1:17" s="17" customFormat="1" ht="37.5" customHeight="1" x14ac:dyDescent="0.15">
      <c r="A73" s="44" t="s">
        <v>520</v>
      </c>
      <c r="B73" s="61" t="s">
        <v>782</v>
      </c>
      <c r="C73" s="239">
        <v>853</v>
      </c>
      <c r="D73" s="204" t="s">
        <v>570</v>
      </c>
      <c r="E73" s="179"/>
      <c r="F73" s="47"/>
      <c r="G73" s="48"/>
      <c r="H73" s="48"/>
      <c r="I73" s="49"/>
      <c r="J73" s="41"/>
      <c r="K73" s="40"/>
      <c r="L73" s="41">
        <f t="shared" si="3"/>
        <v>0</v>
      </c>
      <c r="M73" s="42">
        <f t="shared" si="4"/>
        <v>0</v>
      </c>
      <c r="N73" s="43">
        <f t="shared" si="5"/>
        <v>0</v>
      </c>
      <c r="Q73" s="13"/>
    </row>
    <row r="74" spans="1:17" s="17" customFormat="1" ht="37.5" customHeight="1" x14ac:dyDescent="0.15">
      <c r="A74" s="44" t="s">
        <v>521</v>
      </c>
      <c r="B74" s="61" t="s">
        <v>781</v>
      </c>
      <c r="C74" s="46">
        <v>853</v>
      </c>
      <c r="D74" s="204" t="s">
        <v>570</v>
      </c>
      <c r="E74" s="179"/>
      <c r="F74" s="47"/>
      <c r="G74" s="48"/>
      <c r="H74" s="48"/>
      <c r="I74" s="49"/>
      <c r="J74" s="41"/>
      <c r="K74" s="40"/>
      <c r="L74" s="41">
        <f t="shared" si="3"/>
        <v>0</v>
      </c>
      <c r="M74" s="42">
        <f t="shared" si="4"/>
        <v>0</v>
      </c>
      <c r="N74" s="43">
        <f t="shared" si="5"/>
        <v>0</v>
      </c>
      <c r="Q74" s="13"/>
    </row>
    <row r="75" spans="1:17" s="17" customFormat="1" ht="37.5" customHeight="1" x14ac:dyDescent="0.15">
      <c r="A75" s="44" t="s">
        <v>522</v>
      </c>
      <c r="B75" s="61" t="s">
        <v>783</v>
      </c>
      <c r="C75" s="46">
        <v>320</v>
      </c>
      <c r="D75" s="204" t="s">
        <v>570</v>
      </c>
      <c r="E75" s="179"/>
      <c r="F75" s="47"/>
      <c r="G75" s="48"/>
      <c r="H75" s="48"/>
      <c r="I75" s="49"/>
      <c r="J75" s="41"/>
      <c r="K75" s="40"/>
      <c r="L75" s="41">
        <f t="shared" si="3"/>
        <v>0</v>
      </c>
      <c r="M75" s="42">
        <f t="shared" si="4"/>
        <v>0</v>
      </c>
      <c r="N75" s="43">
        <f t="shared" si="5"/>
        <v>0</v>
      </c>
      <c r="Q75" s="13"/>
    </row>
    <row r="76" spans="1:17" s="17" customFormat="1" ht="37.5" customHeight="1" x14ac:dyDescent="0.15">
      <c r="A76" s="44" t="s">
        <v>523</v>
      </c>
      <c r="B76" s="61" t="s">
        <v>784</v>
      </c>
      <c r="C76" s="46">
        <v>320</v>
      </c>
      <c r="D76" s="204" t="s">
        <v>570</v>
      </c>
      <c r="E76" s="179"/>
      <c r="F76" s="47"/>
      <c r="G76" s="48"/>
      <c r="H76" s="48"/>
      <c r="I76" s="49"/>
      <c r="J76" s="41"/>
      <c r="K76" s="40"/>
      <c r="L76" s="41">
        <f t="shared" si="3"/>
        <v>0</v>
      </c>
      <c r="M76" s="42">
        <f t="shared" si="4"/>
        <v>0</v>
      </c>
      <c r="N76" s="43">
        <f t="shared" si="5"/>
        <v>0</v>
      </c>
      <c r="Q76" s="13"/>
    </row>
    <row r="77" spans="1:17" s="17" customFormat="1" ht="37.5" customHeight="1" x14ac:dyDescent="0.15">
      <c r="A77" s="44" t="s">
        <v>524</v>
      </c>
      <c r="B77" s="61" t="s">
        <v>785</v>
      </c>
      <c r="C77" s="46">
        <v>320</v>
      </c>
      <c r="D77" s="204" t="s">
        <v>570</v>
      </c>
      <c r="E77" s="179"/>
      <c r="F77" s="47"/>
      <c r="G77" s="48"/>
      <c r="H77" s="48"/>
      <c r="I77" s="49"/>
      <c r="J77" s="41"/>
      <c r="K77" s="40"/>
      <c r="L77" s="41">
        <f t="shared" si="3"/>
        <v>0</v>
      </c>
      <c r="M77" s="42">
        <f t="shared" si="4"/>
        <v>0</v>
      </c>
      <c r="N77" s="43">
        <f t="shared" si="5"/>
        <v>0</v>
      </c>
      <c r="Q77" s="13"/>
    </row>
    <row r="78" spans="1:17" s="17" customFormat="1" ht="37.5" customHeight="1" x14ac:dyDescent="0.15">
      <c r="A78" s="44" t="s">
        <v>525</v>
      </c>
      <c r="B78" s="240" t="s">
        <v>873</v>
      </c>
      <c r="C78" s="126">
        <v>512</v>
      </c>
      <c r="D78" s="204" t="s">
        <v>570</v>
      </c>
      <c r="E78" s="179"/>
      <c r="F78" s="47"/>
      <c r="G78" s="48"/>
      <c r="H78" s="48"/>
      <c r="I78" s="49"/>
      <c r="J78" s="41"/>
      <c r="K78" s="40"/>
      <c r="L78" s="41">
        <f t="shared" si="3"/>
        <v>0</v>
      </c>
      <c r="M78" s="42">
        <f t="shared" si="4"/>
        <v>0</v>
      </c>
      <c r="N78" s="43">
        <f t="shared" si="5"/>
        <v>0</v>
      </c>
      <c r="Q78" s="13"/>
    </row>
    <row r="79" spans="1:17" s="17" customFormat="1" ht="37.5" customHeight="1" x14ac:dyDescent="0.15">
      <c r="A79" s="44" t="s">
        <v>526</v>
      </c>
      <c r="B79" s="240" t="s">
        <v>874</v>
      </c>
      <c r="C79" s="126">
        <v>512</v>
      </c>
      <c r="D79" s="204" t="s">
        <v>570</v>
      </c>
      <c r="E79" s="179"/>
      <c r="F79" s="47"/>
      <c r="G79" s="48"/>
      <c r="H79" s="48"/>
      <c r="I79" s="49"/>
      <c r="J79" s="41"/>
      <c r="K79" s="40"/>
      <c r="L79" s="41">
        <f t="shared" si="3"/>
        <v>0</v>
      </c>
      <c r="M79" s="42">
        <f t="shared" si="4"/>
        <v>0</v>
      </c>
      <c r="N79" s="43">
        <f t="shared" si="5"/>
        <v>0</v>
      </c>
      <c r="Q79" s="13"/>
    </row>
    <row r="80" spans="1:17" s="17" customFormat="1" ht="37.5" customHeight="1" x14ac:dyDescent="0.15">
      <c r="A80" s="44" t="s">
        <v>527</v>
      </c>
      <c r="B80" s="240" t="s">
        <v>875</v>
      </c>
      <c r="C80" s="126">
        <v>480</v>
      </c>
      <c r="D80" s="204" t="s">
        <v>570</v>
      </c>
      <c r="E80" s="179"/>
      <c r="F80" s="47"/>
      <c r="G80" s="48"/>
      <c r="H80" s="48"/>
      <c r="I80" s="49"/>
      <c r="J80" s="41"/>
      <c r="K80" s="40"/>
      <c r="L80" s="41">
        <f t="shared" si="3"/>
        <v>0</v>
      </c>
      <c r="M80" s="42">
        <f t="shared" si="4"/>
        <v>0</v>
      </c>
      <c r="N80" s="43">
        <f t="shared" si="5"/>
        <v>0</v>
      </c>
      <c r="Q80" s="13"/>
    </row>
    <row r="81" spans="1:17" s="17" customFormat="1" ht="37.5" customHeight="1" x14ac:dyDescent="0.15">
      <c r="A81" s="44" t="s">
        <v>528</v>
      </c>
      <c r="B81" s="240" t="s">
        <v>876</v>
      </c>
      <c r="C81" s="126">
        <v>480</v>
      </c>
      <c r="D81" s="204" t="s">
        <v>570</v>
      </c>
      <c r="E81" s="179"/>
      <c r="F81" s="47"/>
      <c r="G81" s="48"/>
      <c r="H81" s="48"/>
      <c r="I81" s="49"/>
      <c r="J81" s="41"/>
      <c r="K81" s="40"/>
      <c r="L81" s="41">
        <f t="shared" si="3"/>
        <v>0</v>
      </c>
      <c r="M81" s="42">
        <f t="shared" si="4"/>
        <v>0</v>
      </c>
      <c r="N81" s="43">
        <f t="shared" si="5"/>
        <v>0</v>
      </c>
      <c r="Q81" s="13"/>
    </row>
    <row r="82" spans="1:17" s="17" customFormat="1" ht="37.5" customHeight="1" x14ac:dyDescent="0.15">
      <c r="A82" s="44" t="s">
        <v>529</v>
      </c>
      <c r="B82" s="61" t="s">
        <v>786</v>
      </c>
      <c r="C82" s="46">
        <v>426</v>
      </c>
      <c r="D82" s="204" t="s">
        <v>570</v>
      </c>
      <c r="E82" s="179"/>
      <c r="F82" s="47"/>
      <c r="G82" s="48"/>
      <c r="H82" s="48"/>
      <c r="I82" s="49"/>
      <c r="J82" s="41"/>
      <c r="K82" s="40"/>
      <c r="L82" s="41">
        <f t="shared" ref="L82:L105" si="6">J82*K82</f>
        <v>0</v>
      </c>
      <c r="M82" s="42">
        <f t="shared" ref="M82:M105" si="7">J82+L82</f>
        <v>0</v>
      </c>
      <c r="N82" s="43">
        <f t="shared" ref="N82:N105" si="8">$C82*M82</f>
        <v>0</v>
      </c>
      <c r="Q82" s="13"/>
    </row>
    <row r="83" spans="1:17" s="17" customFormat="1" ht="37.5" customHeight="1" x14ac:dyDescent="0.15">
      <c r="A83" s="44" t="s">
        <v>530</v>
      </c>
      <c r="B83" s="61" t="s">
        <v>787</v>
      </c>
      <c r="C83" s="46">
        <v>426</v>
      </c>
      <c r="D83" s="204" t="s">
        <v>570</v>
      </c>
      <c r="E83" s="179"/>
      <c r="F83" s="47"/>
      <c r="G83" s="48"/>
      <c r="H83" s="48"/>
      <c r="I83" s="49"/>
      <c r="J83" s="41"/>
      <c r="K83" s="40"/>
      <c r="L83" s="41">
        <f t="shared" si="6"/>
        <v>0</v>
      </c>
      <c r="M83" s="42">
        <f t="shared" si="7"/>
        <v>0</v>
      </c>
      <c r="N83" s="43">
        <f t="shared" si="8"/>
        <v>0</v>
      </c>
      <c r="Q83" s="13"/>
    </row>
    <row r="84" spans="1:17" s="17" customFormat="1" ht="37.5" customHeight="1" x14ac:dyDescent="0.15">
      <c r="A84" s="44" t="s">
        <v>531</v>
      </c>
      <c r="B84" s="61" t="s">
        <v>788</v>
      </c>
      <c r="C84" s="46">
        <v>426</v>
      </c>
      <c r="D84" s="204" t="s">
        <v>570</v>
      </c>
      <c r="E84" s="179"/>
      <c r="F84" s="47"/>
      <c r="G84" s="48"/>
      <c r="H84" s="48"/>
      <c r="I84" s="49"/>
      <c r="J84" s="41"/>
      <c r="K84" s="40"/>
      <c r="L84" s="41">
        <f t="shared" si="6"/>
        <v>0</v>
      </c>
      <c r="M84" s="42">
        <f t="shared" si="7"/>
        <v>0</v>
      </c>
      <c r="N84" s="43">
        <f t="shared" si="8"/>
        <v>0</v>
      </c>
      <c r="Q84" s="13"/>
    </row>
    <row r="85" spans="1:17" s="17" customFormat="1" ht="37.5" customHeight="1" x14ac:dyDescent="0.15">
      <c r="A85" s="44" t="s">
        <v>532</v>
      </c>
      <c r="B85" s="61" t="s">
        <v>789</v>
      </c>
      <c r="C85" s="46">
        <v>426</v>
      </c>
      <c r="D85" s="204" t="s">
        <v>570</v>
      </c>
      <c r="E85" s="179"/>
      <c r="F85" s="47"/>
      <c r="G85" s="48"/>
      <c r="H85" s="48"/>
      <c r="I85" s="49"/>
      <c r="J85" s="41"/>
      <c r="K85" s="40"/>
      <c r="L85" s="41">
        <f t="shared" si="6"/>
        <v>0</v>
      </c>
      <c r="M85" s="42">
        <f t="shared" si="7"/>
        <v>0</v>
      </c>
      <c r="N85" s="43">
        <f t="shared" si="8"/>
        <v>0</v>
      </c>
      <c r="Q85" s="13"/>
    </row>
    <row r="86" spans="1:17" s="17" customFormat="1" ht="37.5" customHeight="1" x14ac:dyDescent="0.15">
      <c r="A86" s="44" t="s">
        <v>533</v>
      </c>
      <c r="B86" s="61" t="s">
        <v>790</v>
      </c>
      <c r="C86" s="46">
        <v>426</v>
      </c>
      <c r="D86" s="204" t="s">
        <v>570</v>
      </c>
      <c r="E86" s="179"/>
      <c r="F86" s="47"/>
      <c r="G86" s="48"/>
      <c r="H86" s="48"/>
      <c r="I86" s="49"/>
      <c r="J86" s="41"/>
      <c r="K86" s="40"/>
      <c r="L86" s="41">
        <f t="shared" si="6"/>
        <v>0</v>
      </c>
      <c r="M86" s="42">
        <f t="shared" si="7"/>
        <v>0</v>
      </c>
      <c r="N86" s="43">
        <f t="shared" si="8"/>
        <v>0</v>
      </c>
      <c r="Q86" s="13"/>
    </row>
    <row r="87" spans="1:17" s="17" customFormat="1" ht="37.5" customHeight="1" x14ac:dyDescent="0.15">
      <c r="A87" s="44" t="s">
        <v>534</v>
      </c>
      <c r="B87" s="61" t="s">
        <v>791</v>
      </c>
      <c r="C87" s="46">
        <v>426</v>
      </c>
      <c r="D87" s="204" t="s">
        <v>570</v>
      </c>
      <c r="E87" s="179"/>
      <c r="F87" s="47"/>
      <c r="G87" s="48"/>
      <c r="H87" s="48"/>
      <c r="I87" s="49"/>
      <c r="J87" s="41"/>
      <c r="K87" s="40"/>
      <c r="L87" s="41">
        <f t="shared" si="6"/>
        <v>0</v>
      </c>
      <c r="M87" s="42">
        <f t="shared" si="7"/>
        <v>0</v>
      </c>
      <c r="N87" s="43">
        <f t="shared" si="8"/>
        <v>0</v>
      </c>
      <c r="Q87" s="13"/>
    </row>
    <row r="88" spans="1:17" s="17" customFormat="1" ht="37.5" customHeight="1" x14ac:dyDescent="0.15">
      <c r="A88" s="44" t="s">
        <v>535</v>
      </c>
      <c r="B88" s="61" t="s">
        <v>792</v>
      </c>
      <c r="C88" s="46">
        <v>426</v>
      </c>
      <c r="D88" s="204" t="s">
        <v>570</v>
      </c>
      <c r="E88" s="179"/>
      <c r="F88" s="47"/>
      <c r="G88" s="48"/>
      <c r="H88" s="48"/>
      <c r="I88" s="49"/>
      <c r="J88" s="41"/>
      <c r="K88" s="40"/>
      <c r="L88" s="41">
        <f t="shared" si="6"/>
        <v>0</v>
      </c>
      <c r="M88" s="42">
        <f t="shared" si="7"/>
        <v>0</v>
      </c>
      <c r="N88" s="43">
        <f t="shared" si="8"/>
        <v>0</v>
      </c>
      <c r="Q88" s="13"/>
    </row>
    <row r="89" spans="1:17" s="17" customFormat="1" ht="37.5" customHeight="1" x14ac:dyDescent="0.15">
      <c r="A89" s="44" t="s">
        <v>536</v>
      </c>
      <c r="B89" s="61" t="s">
        <v>793</v>
      </c>
      <c r="C89" s="46">
        <v>426</v>
      </c>
      <c r="D89" s="204" t="s">
        <v>570</v>
      </c>
      <c r="E89" s="179"/>
      <c r="F89" s="47"/>
      <c r="G89" s="48"/>
      <c r="H89" s="48"/>
      <c r="I89" s="49"/>
      <c r="J89" s="41"/>
      <c r="K89" s="40"/>
      <c r="L89" s="41">
        <f t="shared" si="6"/>
        <v>0</v>
      </c>
      <c r="M89" s="42">
        <f t="shared" si="7"/>
        <v>0</v>
      </c>
      <c r="N89" s="43">
        <f t="shared" si="8"/>
        <v>0</v>
      </c>
      <c r="Q89" s="13"/>
    </row>
    <row r="90" spans="1:17" s="17" customFormat="1" ht="37.5" customHeight="1" x14ac:dyDescent="0.15">
      <c r="A90" s="44" t="s">
        <v>537</v>
      </c>
      <c r="B90" s="61" t="s">
        <v>794</v>
      </c>
      <c r="C90" s="46">
        <v>426</v>
      </c>
      <c r="D90" s="204" t="s">
        <v>570</v>
      </c>
      <c r="E90" s="179"/>
      <c r="F90" s="47"/>
      <c r="G90" s="48"/>
      <c r="H90" s="48"/>
      <c r="I90" s="49"/>
      <c r="J90" s="41"/>
      <c r="K90" s="40"/>
      <c r="L90" s="41">
        <f t="shared" si="6"/>
        <v>0</v>
      </c>
      <c r="M90" s="42">
        <f t="shared" si="7"/>
        <v>0</v>
      </c>
      <c r="N90" s="43">
        <f t="shared" si="8"/>
        <v>0</v>
      </c>
      <c r="Q90" s="13"/>
    </row>
    <row r="91" spans="1:17" s="17" customFormat="1" ht="37.5" customHeight="1" x14ac:dyDescent="0.15">
      <c r="A91" s="44" t="s">
        <v>538</v>
      </c>
      <c r="B91" s="61" t="s">
        <v>125</v>
      </c>
      <c r="C91" s="46">
        <v>64</v>
      </c>
      <c r="D91" s="204" t="s">
        <v>94</v>
      </c>
      <c r="E91" s="179"/>
      <c r="F91" s="47"/>
      <c r="G91" s="48"/>
      <c r="H91" s="48"/>
      <c r="I91" s="49"/>
      <c r="J91" s="41"/>
      <c r="K91" s="40"/>
      <c r="L91" s="41">
        <f t="shared" si="6"/>
        <v>0</v>
      </c>
      <c r="M91" s="42">
        <f t="shared" si="7"/>
        <v>0</v>
      </c>
      <c r="N91" s="43">
        <f t="shared" si="8"/>
        <v>0</v>
      </c>
      <c r="Q91" s="13"/>
    </row>
    <row r="92" spans="1:17" s="17" customFormat="1" ht="37.5" customHeight="1" x14ac:dyDescent="0.15">
      <c r="A92" s="44" t="s">
        <v>539</v>
      </c>
      <c r="B92" s="61" t="s">
        <v>126</v>
      </c>
      <c r="C92" s="46">
        <v>60</v>
      </c>
      <c r="D92" s="204" t="s">
        <v>94</v>
      </c>
      <c r="E92" s="179"/>
      <c r="F92" s="47"/>
      <c r="G92" s="48"/>
      <c r="H92" s="48"/>
      <c r="I92" s="49"/>
      <c r="J92" s="41"/>
      <c r="K92" s="40"/>
      <c r="L92" s="41">
        <f t="shared" si="6"/>
        <v>0</v>
      </c>
      <c r="M92" s="42">
        <f t="shared" si="7"/>
        <v>0</v>
      </c>
      <c r="N92" s="43">
        <f t="shared" si="8"/>
        <v>0</v>
      </c>
      <c r="Q92" s="13"/>
    </row>
    <row r="93" spans="1:17" s="17" customFormat="1" ht="37.5" customHeight="1" x14ac:dyDescent="0.15">
      <c r="A93" s="44" t="s">
        <v>540</v>
      </c>
      <c r="B93" s="61" t="s">
        <v>127</v>
      </c>
      <c r="C93" s="46">
        <v>40</v>
      </c>
      <c r="D93" s="204" t="s">
        <v>94</v>
      </c>
      <c r="E93" s="179"/>
      <c r="F93" s="47"/>
      <c r="G93" s="48"/>
      <c r="H93" s="48"/>
      <c r="I93" s="49"/>
      <c r="J93" s="41"/>
      <c r="K93" s="40"/>
      <c r="L93" s="41">
        <f t="shared" si="6"/>
        <v>0</v>
      </c>
      <c r="M93" s="42">
        <f t="shared" si="7"/>
        <v>0</v>
      </c>
      <c r="N93" s="43">
        <f t="shared" si="8"/>
        <v>0</v>
      </c>
      <c r="Q93" s="13"/>
    </row>
    <row r="94" spans="1:17" s="17" customFormat="1" ht="37.5" customHeight="1" x14ac:dyDescent="0.15">
      <c r="A94" s="44" t="s">
        <v>541</v>
      </c>
      <c r="B94" s="61" t="s">
        <v>128</v>
      </c>
      <c r="C94" s="46">
        <v>100</v>
      </c>
      <c r="D94" s="204" t="s">
        <v>94</v>
      </c>
      <c r="E94" s="179"/>
      <c r="F94" s="47"/>
      <c r="G94" s="48"/>
      <c r="H94" s="48"/>
      <c r="I94" s="49"/>
      <c r="J94" s="41"/>
      <c r="K94" s="40"/>
      <c r="L94" s="41">
        <f t="shared" si="6"/>
        <v>0</v>
      </c>
      <c r="M94" s="42">
        <f t="shared" si="7"/>
        <v>0</v>
      </c>
      <c r="N94" s="43">
        <f t="shared" si="8"/>
        <v>0</v>
      </c>
      <c r="Q94" s="13"/>
    </row>
    <row r="95" spans="1:17" s="17" customFormat="1" ht="37.5" customHeight="1" x14ac:dyDescent="0.15">
      <c r="A95" s="44" t="s">
        <v>542</v>
      </c>
      <c r="B95" s="61" t="s">
        <v>129</v>
      </c>
      <c r="C95" s="46">
        <v>120</v>
      </c>
      <c r="D95" s="204" t="s">
        <v>94</v>
      </c>
      <c r="E95" s="179"/>
      <c r="F95" s="47"/>
      <c r="G95" s="48"/>
      <c r="H95" s="48"/>
      <c r="I95" s="49"/>
      <c r="J95" s="41"/>
      <c r="K95" s="40"/>
      <c r="L95" s="41">
        <f t="shared" si="6"/>
        <v>0</v>
      </c>
      <c r="M95" s="42">
        <f t="shared" si="7"/>
        <v>0</v>
      </c>
      <c r="N95" s="43">
        <f t="shared" si="8"/>
        <v>0</v>
      </c>
      <c r="Q95" s="13"/>
    </row>
    <row r="96" spans="1:17" s="17" customFormat="1" ht="37.5" customHeight="1" x14ac:dyDescent="0.15">
      <c r="A96" s="44" t="s">
        <v>543</v>
      </c>
      <c r="B96" s="61" t="s">
        <v>280</v>
      </c>
      <c r="C96" s="46">
        <v>60</v>
      </c>
      <c r="D96" s="204" t="s">
        <v>94</v>
      </c>
      <c r="E96" s="179"/>
      <c r="F96" s="47"/>
      <c r="G96" s="48"/>
      <c r="H96" s="48"/>
      <c r="I96" s="49"/>
      <c r="J96" s="41"/>
      <c r="K96" s="40"/>
      <c r="L96" s="41">
        <f t="shared" si="6"/>
        <v>0</v>
      </c>
      <c r="M96" s="42">
        <f t="shared" si="7"/>
        <v>0</v>
      </c>
      <c r="N96" s="43">
        <f t="shared" si="8"/>
        <v>0</v>
      </c>
      <c r="Q96" s="13"/>
    </row>
    <row r="97" spans="1:17" s="17" customFormat="1" ht="37.5" customHeight="1" x14ac:dyDescent="0.15">
      <c r="A97" s="44" t="s">
        <v>544</v>
      </c>
      <c r="B97" s="61" t="s">
        <v>391</v>
      </c>
      <c r="C97" s="46">
        <v>160</v>
      </c>
      <c r="D97" s="204" t="s">
        <v>94</v>
      </c>
      <c r="E97" s="179"/>
      <c r="F97" s="47"/>
      <c r="G97" s="48"/>
      <c r="H97" s="48"/>
      <c r="I97" s="49"/>
      <c r="J97" s="41"/>
      <c r="K97" s="40"/>
      <c r="L97" s="41">
        <f t="shared" si="6"/>
        <v>0</v>
      </c>
      <c r="M97" s="42">
        <f t="shared" si="7"/>
        <v>0</v>
      </c>
      <c r="N97" s="43">
        <f t="shared" si="8"/>
        <v>0</v>
      </c>
      <c r="Q97" s="13"/>
    </row>
    <row r="98" spans="1:17" s="17" customFormat="1" ht="37.5" customHeight="1" x14ac:dyDescent="0.15">
      <c r="A98" s="44" t="s">
        <v>545</v>
      </c>
      <c r="B98" s="61" t="s">
        <v>392</v>
      </c>
      <c r="C98" s="46">
        <v>160</v>
      </c>
      <c r="D98" s="204" t="s">
        <v>94</v>
      </c>
      <c r="E98" s="179"/>
      <c r="F98" s="47"/>
      <c r="G98" s="48"/>
      <c r="H98" s="48"/>
      <c r="I98" s="49"/>
      <c r="J98" s="41"/>
      <c r="K98" s="40"/>
      <c r="L98" s="41">
        <f t="shared" si="6"/>
        <v>0</v>
      </c>
      <c r="M98" s="42">
        <f t="shared" si="7"/>
        <v>0</v>
      </c>
      <c r="N98" s="43">
        <f t="shared" si="8"/>
        <v>0</v>
      </c>
      <c r="Q98" s="13"/>
    </row>
    <row r="99" spans="1:17" s="17" customFormat="1" ht="37.5" customHeight="1" x14ac:dyDescent="0.15">
      <c r="A99" s="44" t="s">
        <v>546</v>
      </c>
      <c r="B99" s="61" t="s">
        <v>131</v>
      </c>
      <c r="C99" s="46">
        <v>120</v>
      </c>
      <c r="D99" s="204" t="s">
        <v>570</v>
      </c>
      <c r="E99" s="179"/>
      <c r="F99" s="47"/>
      <c r="G99" s="48"/>
      <c r="H99" s="48"/>
      <c r="I99" s="49"/>
      <c r="J99" s="41"/>
      <c r="K99" s="40"/>
      <c r="L99" s="41">
        <f t="shared" si="6"/>
        <v>0</v>
      </c>
      <c r="M99" s="42">
        <f t="shared" si="7"/>
        <v>0</v>
      </c>
      <c r="N99" s="43">
        <f t="shared" si="8"/>
        <v>0</v>
      </c>
      <c r="Q99" s="13"/>
    </row>
    <row r="100" spans="1:17" s="17" customFormat="1" ht="37.5" customHeight="1" x14ac:dyDescent="0.15">
      <c r="A100" s="44" t="s">
        <v>547</v>
      </c>
      <c r="B100" s="61" t="s">
        <v>278</v>
      </c>
      <c r="C100" s="46">
        <v>120</v>
      </c>
      <c r="D100" s="204" t="s">
        <v>94</v>
      </c>
      <c r="E100" s="179"/>
      <c r="F100" s="47"/>
      <c r="G100" s="48"/>
      <c r="H100" s="48"/>
      <c r="I100" s="49"/>
      <c r="J100" s="41"/>
      <c r="K100" s="40"/>
      <c r="L100" s="41">
        <f t="shared" si="6"/>
        <v>0</v>
      </c>
      <c r="M100" s="42">
        <f t="shared" si="7"/>
        <v>0</v>
      </c>
      <c r="N100" s="43">
        <f t="shared" si="8"/>
        <v>0</v>
      </c>
      <c r="Q100" s="13"/>
    </row>
    <row r="101" spans="1:17" s="17" customFormat="1" ht="37.5" customHeight="1" x14ac:dyDescent="0.15">
      <c r="A101" s="44" t="s">
        <v>548</v>
      </c>
      <c r="B101" s="61" t="s">
        <v>279</v>
      </c>
      <c r="C101" s="71">
        <v>120</v>
      </c>
      <c r="D101" s="205" t="s">
        <v>94</v>
      </c>
      <c r="E101" s="178"/>
      <c r="F101" s="98"/>
      <c r="G101" s="99"/>
      <c r="H101" s="99"/>
      <c r="I101" s="49"/>
      <c r="J101" s="41"/>
      <c r="K101" s="40"/>
      <c r="L101" s="41">
        <f t="shared" si="6"/>
        <v>0</v>
      </c>
      <c r="M101" s="42">
        <f t="shared" si="7"/>
        <v>0</v>
      </c>
      <c r="N101" s="43">
        <f t="shared" si="8"/>
        <v>0</v>
      </c>
      <c r="Q101" s="13"/>
    </row>
    <row r="102" spans="1:17" s="17" customFormat="1" ht="37.5" customHeight="1" x14ac:dyDescent="0.15">
      <c r="A102" s="44" t="s">
        <v>549</v>
      </c>
      <c r="B102" s="81" t="s">
        <v>342</v>
      </c>
      <c r="C102" s="71">
        <v>160</v>
      </c>
      <c r="D102" s="205" t="s">
        <v>94</v>
      </c>
      <c r="E102" s="178"/>
      <c r="F102" s="98"/>
      <c r="G102" s="99"/>
      <c r="H102" s="99"/>
      <c r="I102" s="49"/>
      <c r="J102" s="41"/>
      <c r="K102" s="40"/>
      <c r="L102" s="41">
        <f t="shared" si="6"/>
        <v>0</v>
      </c>
      <c r="M102" s="42">
        <f t="shared" si="7"/>
        <v>0</v>
      </c>
      <c r="N102" s="43">
        <f t="shared" si="8"/>
        <v>0</v>
      </c>
      <c r="Q102" s="13"/>
    </row>
    <row r="103" spans="1:17" s="17" customFormat="1" ht="37.5" customHeight="1" x14ac:dyDescent="0.15">
      <c r="A103" s="44" t="s">
        <v>550</v>
      </c>
      <c r="B103" s="81" t="s">
        <v>343</v>
      </c>
      <c r="C103" s="71">
        <v>120</v>
      </c>
      <c r="D103" s="205" t="s">
        <v>94</v>
      </c>
      <c r="E103" s="178"/>
      <c r="F103" s="98"/>
      <c r="G103" s="99"/>
      <c r="H103" s="99"/>
      <c r="I103" s="49"/>
      <c r="J103" s="41"/>
      <c r="K103" s="40"/>
      <c r="L103" s="41">
        <f t="shared" si="6"/>
        <v>0</v>
      </c>
      <c r="M103" s="42">
        <f t="shared" si="7"/>
        <v>0</v>
      </c>
      <c r="N103" s="43">
        <f t="shared" si="8"/>
        <v>0</v>
      </c>
      <c r="Q103" s="13"/>
    </row>
    <row r="104" spans="1:17" s="17" customFormat="1" ht="37.5" customHeight="1" x14ac:dyDescent="0.15">
      <c r="A104" s="44" t="s">
        <v>551</v>
      </c>
      <c r="B104" s="61" t="s">
        <v>443</v>
      </c>
      <c r="C104" s="46">
        <v>240</v>
      </c>
      <c r="D104" s="204" t="s">
        <v>94</v>
      </c>
      <c r="E104" s="179"/>
      <c r="F104" s="47"/>
      <c r="G104" s="48"/>
      <c r="H104" s="48"/>
      <c r="I104" s="49"/>
      <c r="J104" s="41"/>
      <c r="K104" s="40"/>
      <c r="L104" s="41">
        <f t="shared" si="6"/>
        <v>0</v>
      </c>
      <c r="M104" s="42">
        <f t="shared" si="7"/>
        <v>0</v>
      </c>
      <c r="N104" s="43">
        <f t="shared" si="8"/>
        <v>0</v>
      </c>
      <c r="Q104" s="13"/>
    </row>
    <row r="105" spans="1:17" s="17" customFormat="1" ht="37.5" customHeight="1" thickBot="1" x14ac:dyDescent="0.2">
      <c r="A105" s="44" t="s">
        <v>795</v>
      </c>
      <c r="B105" s="208" t="s">
        <v>344</v>
      </c>
      <c r="C105" s="209">
        <v>240</v>
      </c>
      <c r="D105" s="193" t="s">
        <v>94</v>
      </c>
      <c r="E105" s="200"/>
      <c r="F105" s="188"/>
      <c r="G105" s="210"/>
      <c r="H105" s="210"/>
      <c r="I105" s="211"/>
      <c r="J105" s="212"/>
      <c r="K105" s="213"/>
      <c r="L105" s="41">
        <f t="shared" si="6"/>
        <v>0</v>
      </c>
      <c r="M105" s="42">
        <f t="shared" si="7"/>
        <v>0</v>
      </c>
      <c r="N105" s="43">
        <f t="shared" si="8"/>
        <v>0</v>
      </c>
      <c r="Q105" s="13"/>
    </row>
    <row r="106" spans="1:17" ht="23.25" customHeight="1" thickBot="1" x14ac:dyDescent="0.25">
      <c r="A106" s="263" t="s">
        <v>77</v>
      </c>
      <c r="B106" s="264"/>
      <c r="C106" s="264"/>
      <c r="D106" s="264"/>
      <c r="E106" s="129"/>
      <c r="F106" s="130"/>
      <c r="G106" s="131"/>
      <c r="H106" s="130"/>
      <c r="I106" s="132"/>
      <c r="J106" s="206">
        <f>SUM(J16:J105)</f>
        <v>0</v>
      </c>
      <c r="K106" s="133"/>
      <c r="L106" s="130"/>
      <c r="M106" s="130"/>
      <c r="N106" s="134">
        <f>SUM(N16:N105)</f>
        <v>0</v>
      </c>
    </row>
    <row r="107" spans="1:17" s="17" customFormat="1" ht="20.25" customHeight="1" x14ac:dyDescent="0.15">
      <c r="A107" s="50"/>
      <c r="B107" s="50"/>
      <c r="C107" s="51"/>
      <c r="D107" s="7"/>
      <c r="E107" s="50"/>
      <c r="F107" s="50"/>
      <c r="G107" s="50"/>
      <c r="H107" s="50"/>
      <c r="I107" s="50"/>
      <c r="J107" s="50"/>
      <c r="K107" s="50"/>
      <c r="L107" s="50"/>
      <c r="M107" s="50"/>
      <c r="N107" s="50"/>
    </row>
    <row r="108" spans="1:17" s="17" customFormat="1" ht="19.5" customHeight="1" x14ac:dyDescent="0.15">
      <c r="A108" s="13" t="s">
        <v>22</v>
      </c>
      <c r="B108" s="13"/>
      <c r="C108" s="12"/>
      <c r="D108" s="14"/>
      <c r="E108" s="13"/>
      <c r="G108" s="7"/>
      <c r="H108" s="7" t="s">
        <v>23</v>
      </c>
      <c r="I108" s="266" t="s">
        <v>24</v>
      </c>
      <c r="J108" s="266"/>
      <c r="K108" s="266"/>
      <c r="L108" s="266"/>
      <c r="M108" s="267"/>
      <c r="N108" s="267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06:D106"/>
    <mergeCell ref="I108:L108"/>
    <mergeCell ref="M108:N108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4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4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4" s="13" customFormat="1" ht="8.25" customHeight="1" x14ac:dyDescent="0.2">
      <c r="A8" s="7"/>
      <c r="B8" s="8"/>
      <c r="C8" s="9"/>
      <c r="D8" s="10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s="14" customFormat="1" ht="19.5" customHeight="1" x14ac:dyDescent="0.15">
      <c r="A10" s="249" t="s">
        <v>800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4" customFormat="1" ht="19.5" customHeight="1" x14ac:dyDescent="0.15">
      <c r="A11" s="250" t="s">
        <v>877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s="17" customFormat="1" ht="8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4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103">
        <v>6</v>
      </c>
      <c r="H15" s="26">
        <v>7</v>
      </c>
      <c r="I15" s="27">
        <v>8</v>
      </c>
      <c r="J15" s="28">
        <v>9</v>
      </c>
      <c r="K15" s="103">
        <v>10</v>
      </c>
      <c r="L15" s="103">
        <v>11</v>
      </c>
      <c r="M15" s="28">
        <v>12</v>
      </c>
      <c r="N15" s="29">
        <v>13</v>
      </c>
    </row>
    <row r="16" spans="1:14" s="17" customFormat="1" ht="37.5" customHeight="1" x14ac:dyDescent="0.15">
      <c r="A16" s="190" t="s">
        <v>25</v>
      </c>
      <c r="B16" s="62" t="s">
        <v>130</v>
      </c>
      <c r="C16" s="31">
        <v>300</v>
      </c>
      <c r="D16" s="63" t="s">
        <v>94</v>
      </c>
      <c r="E16" s="190"/>
      <c r="F16" s="18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thickBot="1" x14ac:dyDescent="0.2">
      <c r="A17" s="19" t="s">
        <v>26</v>
      </c>
      <c r="B17" s="208" t="s">
        <v>345</v>
      </c>
      <c r="C17" s="209">
        <v>180</v>
      </c>
      <c r="D17" s="220" t="s">
        <v>94</v>
      </c>
      <c r="E17" s="19"/>
      <c r="F17" s="188"/>
      <c r="G17" s="210"/>
      <c r="H17" s="210"/>
      <c r="I17" s="211"/>
      <c r="J17" s="212"/>
      <c r="K17" s="213"/>
      <c r="L17" s="212">
        <f>J17*K17</f>
        <v>0</v>
      </c>
      <c r="M17" s="214">
        <f>J17+L17</f>
        <v>0</v>
      </c>
      <c r="N17" s="215">
        <f>$C17*M17</f>
        <v>0</v>
      </c>
    </row>
    <row r="18" spans="1:14" s="17" customFormat="1" ht="28.5" customHeight="1" thickBot="1" x14ac:dyDescent="0.2">
      <c r="A18" s="263" t="s">
        <v>78</v>
      </c>
      <c r="B18" s="264"/>
      <c r="C18" s="264"/>
      <c r="D18" s="264"/>
      <c r="E18" s="129"/>
      <c r="F18" s="130"/>
      <c r="G18" s="131"/>
      <c r="H18" s="130"/>
      <c r="I18" s="132"/>
      <c r="J18" s="206">
        <f>SUM(J16:J17)</f>
        <v>0</v>
      </c>
      <c r="K18" s="133"/>
      <c r="L18" s="130"/>
      <c r="M18" s="130"/>
      <c r="N18" s="134">
        <f>SUM(N16:N17)</f>
        <v>0</v>
      </c>
    </row>
    <row r="19" spans="1:14" ht="16.5" customHeight="1" x14ac:dyDescent="0.2">
      <c r="A19" s="104"/>
      <c r="B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</row>
    <row r="20" spans="1:14" s="17" customFormat="1" ht="20.25" customHeight="1" x14ac:dyDescent="0.15">
      <c r="A20" s="13" t="s">
        <v>22</v>
      </c>
      <c r="B20" s="13"/>
      <c r="C20" s="12"/>
      <c r="D20" s="14"/>
      <c r="E20" s="13"/>
      <c r="G20" s="7"/>
      <c r="H20" s="7" t="s">
        <v>23</v>
      </c>
      <c r="I20" s="266" t="s">
        <v>24</v>
      </c>
      <c r="J20" s="266"/>
      <c r="K20" s="266"/>
      <c r="L20" s="266"/>
      <c r="M20" s="267"/>
      <c r="N20" s="267"/>
    </row>
    <row r="21" spans="1:14" s="17" customFormat="1" ht="19.5" customHeight="1" x14ac:dyDescent="0.15">
      <c r="A21" s="7"/>
      <c r="B21" s="13"/>
      <c r="C21" s="51"/>
      <c r="D21" s="7"/>
      <c r="E21" s="13"/>
      <c r="F21" s="13"/>
      <c r="G21" s="13"/>
      <c r="H21" s="13"/>
      <c r="I21" s="13"/>
      <c r="J21" s="13"/>
      <c r="K21" s="13"/>
      <c r="L21" s="13"/>
      <c r="M21" s="12"/>
      <c r="N21" s="12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P59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801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878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6" s="17" customFormat="1" ht="36" customHeight="1" x14ac:dyDescent="0.15">
      <c r="A16" s="190" t="s">
        <v>25</v>
      </c>
      <c r="B16" s="62" t="s">
        <v>132</v>
      </c>
      <c r="C16" s="242">
        <v>304</v>
      </c>
      <c r="D16" s="192" t="s">
        <v>94</v>
      </c>
      <c r="E16" s="190"/>
      <c r="F16" s="18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 t="shared" ref="N16:N17" si="0">$C16*M16</f>
        <v>0</v>
      </c>
      <c r="P16" s="13"/>
    </row>
    <row r="17" spans="1:16" s="17" customFormat="1" ht="31.5" customHeight="1" x14ac:dyDescent="0.15">
      <c r="A17" s="44" t="s">
        <v>26</v>
      </c>
      <c r="B17" s="81" t="s">
        <v>349</v>
      </c>
      <c r="C17" s="71">
        <v>40</v>
      </c>
      <c r="D17" s="205" t="s">
        <v>94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 t="shared" si="0"/>
        <v>0</v>
      </c>
      <c r="P17" s="13"/>
    </row>
    <row r="18" spans="1:16" s="17" customFormat="1" ht="36" customHeight="1" x14ac:dyDescent="0.15">
      <c r="A18" s="44" t="s">
        <v>27</v>
      </c>
      <c r="B18" s="61" t="s">
        <v>133</v>
      </c>
      <c r="C18" s="46">
        <v>200</v>
      </c>
      <c r="D18" s="204" t="s">
        <v>94</v>
      </c>
      <c r="E18" s="44"/>
      <c r="F18" s="47"/>
      <c r="G18" s="48"/>
      <c r="H18" s="48"/>
      <c r="I18" s="49"/>
      <c r="J18" s="41"/>
      <c r="K18" s="40"/>
      <c r="L18" s="41">
        <f t="shared" ref="L18:L56" si="1">J18*K18</f>
        <v>0</v>
      </c>
      <c r="M18" s="42">
        <f t="shared" ref="M18:M56" si="2">J18+L18</f>
        <v>0</v>
      </c>
      <c r="N18" s="43">
        <f t="shared" ref="N18:N56" si="3">$C18*M18</f>
        <v>0</v>
      </c>
      <c r="P18" s="13"/>
    </row>
    <row r="19" spans="1:16" s="17" customFormat="1" ht="36" customHeight="1" x14ac:dyDescent="0.15">
      <c r="A19" s="44" t="s">
        <v>28</v>
      </c>
      <c r="B19" s="61" t="s">
        <v>134</v>
      </c>
      <c r="C19" s="46">
        <v>320</v>
      </c>
      <c r="D19" s="204" t="s">
        <v>94</v>
      </c>
      <c r="E19" s="44"/>
      <c r="F19" s="47"/>
      <c r="G19" s="48"/>
      <c r="H19" s="48"/>
      <c r="I19" s="49"/>
      <c r="J19" s="41"/>
      <c r="K19" s="40"/>
      <c r="L19" s="41">
        <f t="shared" si="1"/>
        <v>0</v>
      </c>
      <c r="M19" s="42">
        <f t="shared" si="2"/>
        <v>0</v>
      </c>
      <c r="N19" s="43">
        <f t="shared" si="3"/>
        <v>0</v>
      </c>
      <c r="P19" s="13"/>
    </row>
    <row r="20" spans="1:16" s="17" customFormat="1" ht="36" customHeight="1" x14ac:dyDescent="0.15">
      <c r="A20" s="44" t="s">
        <v>29</v>
      </c>
      <c r="B20" s="61" t="s">
        <v>448</v>
      </c>
      <c r="C20" s="46">
        <v>280</v>
      </c>
      <c r="D20" s="204" t="s">
        <v>94</v>
      </c>
      <c r="E20" s="44"/>
      <c r="F20" s="47"/>
      <c r="G20" s="48"/>
      <c r="H20" s="48"/>
      <c r="I20" s="49"/>
      <c r="J20" s="41"/>
      <c r="K20" s="40"/>
      <c r="L20" s="41">
        <f t="shared" si="1"/>
        <v>0</v>
      </c>
      <c r="M20" s="42">
        <f t="shared" si="2"/>
        <v>0</v>
      </c>
      <c r="N20" s="43">
        <f t="shared" si="3"/>
        <v>0</v>
      </c>
      <c r="P20" s="13"/>
    </row>
    <row r="21" spans="1:16" s="17" customFormat="1" ht="36" customHeight="1" x14ac:dyDescent="0.15">
      <c r="A21" s="44" t="s">
        <v>30</v>
      </c>
      <c r="B21" s="61" t="s">
        <v>135</v>
      </c>
      <c r="C21" s="46">
        <v>80</v>
      </c>
      <c r="D21" s="204" t="s">
        <v>94</v>
      </c>
      <c r="E21" s="44"/>
      <c r="F21" s="47"/>
      <c r="G21" s="48"/>
      <c r="H21" s="48"/>
      <c r="I21" s="49"/>
      <c r="J21" s="41"/>
      <c r="K21" s="40"/>
      <c r="L21" s="41">
        <f t="shared" si="1"/>
        <v>0</v>
      </c>
      <c r="M21" s="42">
        <f t="shared" si="2"/>
        <v>0</v>
      </c>
      <c r="N21" s="43">
        <f t="shared" si="3"/>
        <v>0</v>
      </c>
      <c r="P21" s="13"/>
    </row>
    <row r="22" spans="1:16" s="17" customFormat="1" ht="36" customHeight="1" x14ac:dyDescent="0.15">
      <c r="A22" s="44" t="s">
        <v>31</v>
      </c>
      <c r="B22" s="61" t="s">
        <v>393</v>
      </c>
      <c r="C22" s="46">
        <v>240</v>
      </c>
      <c r="D22" s="204" t="s">
        <v>94</v>
      </c>
      <c r="E22" s="44"/>
      <c r="F22" s="47"/>
      <c r="G22" s="48"/>
      <c r="H22" s="48"/>
      <c r="I22" s="49"/>
      <c r="J22" s="41"/>
      <c r="K22" s="40"/>
      <c r="L22" s="41">
        <f t="shared" si="1"/>
        <v>0</v>
      </c>
      <c r="M22" s="42">
        <f t="shared" si="2"/>
        <v>0</v>
      </c>
      <c r="N22" s="43">
        <f t="shared" si="3"/>
        <v>0</v>
      </c>
      <c r="P22" s="13"/>
    </row>
    <row r="23" spans="1:16" s="17" customFormat="1" ht="36" customHeight="1" x14ac:dyDescent="0.15">
      <c r="A23" s="44" t="s">
        <v>32</v>
      </c>
      <c r="B23" s="61" t="s">
        <v>394</v>
      </c>
      <c r="C23" s="46">
        <v>200</v>
      </c>
      <c r="D23" s="204" t="s">
        <v>94</v>
      </c>
      <c r="E23" s="44"/>
      <c r="F23" s="47"/>
      <c r="G23" s="48"/>
      <c r="H23" s="48"/>
      <c r="I23" s="49"/>
      <c r="J23" s="41"/>
      <c r="K23" s="40"/>
      <c r="L23" s="41">
        <f t="shared" si="1"/>
        <v>0</v>
      </c>
      <c r="M23" s="42">
        <f t="shared" si="2"/>
        <v>0</v>
      </c>
      <c r="N23" s="43">
        <f t="shared" si="3"/>
        <v>0</v>
      </c>
      <c r="P23" s="13"/>
    </row>
    <row r="24" spans="1:16" s="17" customFormat="1" ht="36" customHeight="1" x14ac:dyDescent="0.15">
      <c r="A24" s="44" t="s">
        <v>33</v>
      </c>
      <c r="B24" s="61" t="s">
        <v>395</v>
      </c>
      <c r="C24" s="46">
        <v>80</v>
      </c>
      <c r="D24" s="204" t="s">
        <v>94</v>
      </c>
      <c r="E24" s="44"/>
      <c r="F24" s="47"/>
      <c r="G24" s="48"/>
      <c r="H24" s="48"/>
      <c r="I24" s="49"/>
      <c r="J24" s="41"/>
      <c r="K24" s="40"/>
      <c r="L24" s="41">
        <f t="shared" si="1"/>
        <v>0</v>
      </c>
      <c r="M24" s="42">
        <f t="shared" si="2"/>
        <v>0</v>
      </c>
      <c r="N24" s="43">
        <f t="shared" si="3"/>
        <v>0</v>
      </c>
      <c r="P24" s="13"/>
    </row>
    <row r="25" spans="1:16" s="17" customFormat="1" ht="36" customHeight="1" x14ac:dyDescent="0.15">
      <c r="A25" s="44" t="s">
        <v>34</v>
      </c>
      <c r="B25" s="61" t="s">
        <v>136</v>
      </c>
      <c r="C25" s="46">
        <v>160</v>
      </c>
      <c r="D25" s="204" t="s">
        <v>94</v>
      </c>
      <c r="E25" s="44"/>
      <c r="F25" s="47"/>
      <c r="G25" s="48"/>
      <c r="H25" s="48"/>
      <c r="I25" s="49"/>
      <c r="J25" s="41"/>
      <c r="K25" s="40"/>
      <c r="L25" s="41">
        <f t="shared" si="1"/>
        <v>0</v>
      </c>
      <c r="M25" s="42">
        <f t="shared" si="2"/>
        <v>0</v>
      </c>
      <c r="N25" s="43">
        <f t="shared" si="3"/>
        <v>0</v>
      </c>
      <c r="P25" s="13"/>
    </row>
    <row r="26" spans="1:16" s="17" customFormat="1" ht="36" customHeight="1" x14ac:dyDescent="0.15">
      <c r="A26" s="44" t="s">
        <v>35</v>
      </c>
      <c r="B26" s="61" t="s">
        <v>306</v>
      </c>
      <c r="C26" s="46">
        <v>280</v>
      </c>
      <c r="D26" s="204" t="s">
        <v>94</v>
      </c>
      <c r="E26" s="44"/>
      <c r="F26" s="47"/>
      <c r="G26" s="48"/>
      <c r="H26" s="48"/>
      <c r="I26" s="49"/>
      <c r="J26" s="41"/>
      <c r="K26" s="40"/>
      <c r="L26" s="41">
        <f t="shared" si="1"/>
        <v>0</v>
      </c>
      <c r="M26" s="42">
        <f t="shared" si="2"/>
        <v>0</v>
      </c>
      <c r="N26" s="43">
        <f t="shared" si="3"/>
        <v>0</v>
      </c>
      <c r="P26" s="13"/>
    </row>
    <row r="27" spans="1:16" s="17" customFormat="1" ht="36" customHeight="1" x14ac:dyDescent="0.15">
      <c r="A27" s="44" t="s">
        <v>36</v>
      </c>
      <c r="B27" s="61" t="s">
        <v>350</v>
      </c>
      <c r="C27" s="46">
        <v>360</v>
      </c>
      <c r="D27" s="204" t="s">
        <v>94</v>
      </c>
      <c r="E27" s="44"/>
      <c r="F27" s="47"/>
      <c r="G27" s="48"/>
      <c r="H27" s="48"/>
      <c r="I27" s="49"/>
      <c r="J27" s="41"/>
      <c r="K27" s="40"/>
      <c r="L27" s="41">
        <f t="shared" si="1"/>
        <v>0</v>
      </c>
      <c r="M27" s="42">
        <f t="shared" si="2"/>
        <v>0</v>
      </c>
      <c r="N27" s="43">
        <f t="shared" si="3"/>
        <v>0</v>
      </c>
      <c r="P27" s="13"/>
    </row>
    <row r="28" spans="1:16" s="17" customFormat="1" ht="36" customHeight="1" x14ac:dyDescent="0.15">
      <c r="A28" s="44" t="s">
        <v>37</v>
      </c>
      <c r="B28" s="61" t="s">
        <v>137</v>
      </c>
      <c r="C28" s="46">
        <v>200</v>
      </c>
      <c r="D28" s="204" t="s">
        <v>94</v>
      </c>
      <c r="E28" s="44"/>
      <c r="F28" s="47"/>
      <c r="G28" s="48"/>
      <c r="H28" s="48"/>
      <c r="I28" s="49"/>
      <c r="J28" s="41"/>
      <c r="K28" s="40"/>
      <c r="L28" s="41">
        <f t="shared" si="1"/>
        <v>0</v>
      </c>
      <c r="M28" s="42">
        <f t="shared" si="2"/>
        <v>0</v>
      </c>
      <c r="N28" s="43">
        <f t="shared" si="3"/>
        <v>0</v>
      </c>
      <c r="P28" s="13"/>
    </row>
    <row r="29" spans="1:16" s="17" customFormat="1" ht="36" customHeight="1" x14ac:dyDescent="0.15">
      <c r="A29" s="44" t="s">
        <v>38</v>
      </c>
      <c r="B29" s="61" t="s">
        <v>444</v>
      </c>
      <c r="C29" s="46">
        <v>160</v>
      </c>
      <c r="D29" s="204" t="s">
        <v>94</v>
      </c>
      <c r="E29" s="44"/>
      <c r="F29" s="47"/>
      <c r="G29" s="48"/>
      <c r="H29" s="48"/>
      <c r="I29" s="49"/>
      <c r="J29" s="41"/>
      <c r="K29" s="40"/>
      <c r="L29" s="41">
        <f t="shared" si="1"/>
        <v>0</v>
      </c>
      <c r="M29" s="42">
        <f t="shared" si="2"/>
        <v>0</v>
      </c>
      <c r="N29" s="43">
        <f t="shared" si="3"/>
        <v>0</v>
      </c>
      <c r="P29" s="13"/>
    </row>
    <row r="30" spans="1:16" s="17" customFormat="1" ht="36" customHeight="1" x14ac:dyDescent="0.15">
      <c r="A30" s="44" t="s">
        <v>41</v>
      </c>
      <c r="B30" s="61" t="s">
        <v>445</v>
      </c>
      <c r="C30" s="46">
        <v>120</v>
      </c>
      <c r="D30" s="204" t="s">
        <v>94</v>
      </c>
      <c r="E30" s="44"/>
      <c r="F30" s="47"/>
      <c r="G30" s="48"/>
      <c r="H30" s="48"/>
      <c r="I30" s="49"/>
      <c r="J30" s="41"/>
      <c r="K30" s="40"/>
      <c r="L30" s="41">
        <f t="shared" si="1"/>
        <v>0</v>
      </c>
      <c r="M30" s="42">
        <f t="shared" si="2"/>
        <v>0</v>
      </c>
      <c r="N30" s="43">
        <f t="shared" si="3"/>
        <v>0</v>
      </c>
      <c r="P30" s="13"/>
    </row>
    <row r="31" spans="1:16" s="17" customFormat="1" ht="36" customHeight="1" x14ac:dyDescent="0.15">
      <c r="A31" s="44" t="s">
        <v>42</v>
      </c>
      <c r="B31" s="61" t="s">
        <v>138</v>
      </c>
      <c r="C31" s="46">
        <v>320</v>
      </c>
      <c r="D31" s="204" t="s">
        <v>94</v>
      </c>
      <c r="E31" s="44"/>
      <c r="F31" s="47"/>
      <c r="G31" s="48"/>
      <c r="H31" s="48"/>
      <c r="I31" s="49"/>
      <c r="J31" s="41"/>
      <c r="K31" s="40"/>
      <c r="L31" s="41">
        <f t="shared" si="1"/>
        <v>0</v>
      </c>
      <c r="M31" s="42">
        <f t="shared" si="2"/>
        <v>0</v>
      </c>
      <c r="N31" s="43">
        <f t="shared" si="3"/>
        <v>0</v>
      </c>
      <c r="P31" s="13"/>
    </row>
    <row r="32" spans="1:16" s="17" customFormat="1" ht="36" customHeight="1" x14ac:dyDescent="0.15">
      <c r="A32" s="44" t="s">
        <v>43</v>
      </c>
      <c r="B32" s="61" t="s">
        <v>446</v>
      </c>
      <c r="C32" s="46">
        <v>240</v>
      </c>
      <c r="D32" s="204" t="s">
        <v>94</v>
      </c>
      <c r="E32" s="44"/>
      <c r="F32" s="47"/>
      <c r="G32" s="48"/>
      <c r="H32" s="48"/>
      <c r="I32" s="49"/>
      <c r="J32" s="41"/>
      <c r="K32" s="40"/>
      <c r="L32" s="41">
        <f t="shared" si="1"/>
        <v>0</v>
      </c>
      <c r="M32" s="42">
        <f t="shared" si="2"/>
        <v>0</v>
      </c>
      <c r="N32" s="43">
        <f t="shared" si="3"/>
        <v>0</v>
      </c>
      <c r="P32" s="13"/>
    </row>
    <row r="33" spans="1:16" s="17" customFormat="1" ht="36" customHeight="1" x14ac:dyDescent="0.15">
      <c r="A33" s="44" t="s">
        <v>44</v>
      </c>
      <c r="B33" s="61" t="s">
        <v>348</v>
      </c>
      <c r="C33" s="46">
        <v>160</v>
      </c>
      <c r="D33" s="204" t="s">
        <v>94</v>
      </c>
      <c r="E33" s="44"/>
      <c r="F33" s="47"/>
      <c r="G33" s="48"/>
      <c r="H33" s="48"/>
      <c r="I33" s="49"/>
      <c r="J33" s="41"/>
      <c r="K33" s="40"/>
      <c r="L33" s="41">
        <f t="shared" si="1"/>
        <v>0</v>
      </c>
      <c r="M33" s="42">
        <f t="shared" si="2"/>
        <v>0</v>
      </c>
      <c r="N33" s="43">
        <f t="shared" si="3"/>
        <v>0</v>
      </c>
      <c r="P33" s="13"/>
    </row>
    <row r="34" spans="1:16" s="17" customFormat="1" ht="36" customHeight="1" x14ac:dyDescent="0.15">
      <c r="A34" s="44" t="s">
        <v>45</v>
      </c>
      <c r="B34" s="61" t="s">
        <v>139</v>
      </c>
      <c r="C34" s="46">
        <v>120</v>
      </c>
      <c r="D34" s="204" t="s">
        <v>94</v>
      </c>
      <c r="E34" s="44"/>
      <c r="F34" s="47"/>
      <c r="G34" s="48"/>
      <c r="H34" s="48"/>
      <c r="I34" s="49"/>
      <c r="J34" s="41"/>
      <c r="K34" s="40"/>
      <c r="L34" s="41">
        <f t="shared" si="1"/>
        <v>0</v>
      </c>
      <c r="M34" s="42">
        <f t="shared" si="2"/>
        <v>0</v>
      </c>
      <c r="N34" s="43">
        <f t="shared" si="3"/>
        <v>0</v>
      </c>
      <c r="P34" s="13"/>
    </row>
    <row r="35" spans="1:16" s="17" customFormat="1" ht="36" customHeight="1" x14ac:dyDescent="0.15">
      <c r="A35" s="44" t="s">
        <v>46</v>
      </c>
      <c r="B35" s="61" t="s">
        <v>140</v>
      </c>
      <c r="C35" s="46">
        <v>160</v>
      </c>
      <c r="D35" s="204" t="s">
        <v>94</v>
      </c>
      <c r="E35" s="44"/>
      <c r="F35" s="47"/>
      <c r="G35" s="48"/>
      <c r="H35" s="48"/>
      <c r="I35" s="49"/>
      <c r="J35" s="41"/>
      <c r="K35" s="40"/>
      <c r="L35" s="41">
        <f t="shared" si="1"/>
        <v>0</v>
      </c>
      <c r="M35" s="42">
        <f t="shared" si="2"/>
        <v>0</v>
      </c>
      <c r="N35" s="43">
        <f t="shared" si="3"/>
        <v>0</v>
      </c>
      <c r="P35" s="13"/>
    </row>
    <row r="36" spans="1:16" s="17" customFormat="1" ht="36" customHeight="1" x14ac:dyDescent="0.15">
      <c r="A36" s="44" t="s">
        <v>47</v>
      </c>
      <c r="B36" s="61" t="s">
        <v>450</v>
      </c>
      <c r="C36" s="46">
        <v>160</v>
      </c>
      <c r="D36" s="204" t="s">
        <v>94</v>
      </c>
      <c r="E36" s="44"/>
      <c r="F36" s="47"/>
      <c r="G36" s="48"/>
      <c r="H36" s="48"/>
      <c r="I36" s="49"/>
      <c r="J36" s="41"/>
      <c r="K36" s="40"/>
      <c r="L36" s="41">
        <f t="shared" si="1"/>
        <v>0</v>
      </c>
      <c r="M36" s="42">
        <f t="shared" si="2"/>
        <v>0</v>
      </c>
      <c r="N36" s="43">
        <f t="shared" si="3"/>
        <v>0</v>
      </c>
      <c r="P36" s="13"/>
    </row>
    <row r="37" spans="1:16" s="17" customFormat="1" ht="36" customHeight="1" x14ac:dyDescent="0.15">
      <c r="A37" s="44" t="s">
        <v>48</v>
      </c>
      <c r="B37" s="61" t="s">
        <v>396</v>
      </c>
      <c r="C37" s="46">
        <v>200</v>
      </c>
      <c r="D37" s="204" t="s">
        <v>94</v>
      </c>
      <c r="E37" s="44"/>
      <c r="F37" s="47"/>
      <c r="G37" s="48"/>
      <c r="H37" s="48"/>
      <c r="I37" s="49"/>
      <c r="J37" s="41"/>
      <c r="K37" s="40"/>
      <c r="L37" s="41">
        <f t="shared" si="1"/>
        <v>0</v>
      </c>
      <c r="M37" s="42">
        <f t="shared" si="2"/>
        <v>0</v>
      </c>
      <c r="N37" s="43">
        <f t="shared" si="3"/>
        <v>0</v>
      </c>
      <c r="P37" s="13"/>
    </row>
    <row r="38" spans="1:16" s="17" customFormat="1" ht="36" customHeight="1" x14ac:dyDescent="0.15">
      <c r="A38" s="44" t="s">
        <v>49</v>
      </c>
      <c r="B38" s="61" t="s">
        <v>141</v>
      </c>
      <c r="C38" s="46">
        <v>200</v>
      </c>
      <c r="D38" s="204" t="s">
        <v>94</v>
      </c>
      <c r="E38" s="44"/>
      <c r="F38" s="47"/>
      <c r="G38" s="48"/>
      <c r="H38" s="48"/>
      <c r="I38" s="49"/>
      <c r="J38" s="41"/>
      <c r="K38" s="40"/>
      <c r="L38" s="41">
        <f t="shared" si="1"/>
        <v>0</v>
      </c>
      <c r="M38" s="42">
        <f t="shared" si="2"/>
        <v>0</v>
      </c>
      <c r="N38" s="43">
        <f t="shared" si="3"/>
        <v>0</v>
      </c>
      <c r="P38" s="13"/>
    </row>
    <row r="39" spans="1:16" s="17" customFormat="1" ht="36" customHeight="1" x14ac:dyDescent="0.15">
      <c r="A39" s="44" t="s">
        <v>50</v>
      </c>
      <c r="B39" s="61" t="s">
        <v>142</v>
      </c>
      <c r="C39" s="46">
        <v>200</v>
      </c>
      <c r="D39" s="204" t="s">
        <v>94</v>
      </c>
      <c r="E39" s="44"/>
      <c r="F39" s="47"/>
      <c r="G39" s="48"/>
      <c r="H39" s="48"/>
      <c r="I39" s="49"/>
      <c r="J39" s="41"/>
      <c r="K39" s="40"/>
      <c r="L39" s="41">
        <f t="shared" si="1"/>
        <v>0</v>
      </c>
      <c r="M39" s="42">
        <f t="shared" si="2"/>
        <v>0</v>
      </c>
      <c r="N39" s="43">
        <f t="shared" si="3"/>
        <v>0</v>
      </c>
      <c r="P39" s="13"/>
    </row>
    <row r="40" spans="1:16" s="17" customFormat="1" ht="36" customHeight="1" x14ac:dyDescent="0.15">
      <c r="A40" s="44" t="s">
        <v>51</v>
      </c>
      <c r="B40" s="81" t="s">
        <v>143</v>
      </c>
      <c r="C40" s="71">
        <v>160</v>
      </c>
      <c r="D40" s="205" t="s">
        <v>94</v>
      </c>
      <c r="E40" s="44"/>
      <c r="F40" s="47"/>
      <c r="G40" s="48"/>
      <c r="H40" s="48"/>
      <c r="I40" s="49"/>
      <c r="J40" s="41"/>
      <c r="K40" s="40"/>
      <c r="L40" s="41">
        <f t="shared" si="1"/>
        <v>0</v>
      </c>
      <c r="M40" s="42">
        <f t="shared" si="2"/>
        <v>0</v>
      </c>
      <c r="N40" s="43">
        <f t="shared" si="3"/>
        <v>0</v>
      </c>
      <c r="P40" s="13"/>
    </row>
    <row r="41" spans="1:16" s="17" customFormat="1" ht="36" customHeight="1" x14ac:dyDescent="0.15">
      <c r="A41" s="44" t="s">
        <v>52</v>
      </c>
      <c r="B41" s="81" t="s">
        <v>288</v>
      </c>
      <c r="C41" s="71">
        <v>200</v>
      </c>
      <c r="D41" s="205" t="s">
        <v>94</v>
      </c>
      <c r="E41" s="44"/>
      <c r="F41" s="47"/>
      <c r="G41" s="48"/>
      <c r="H41" s="48"/>
      <c r="I41" s="49"/>
      <c r="J41" s="41"/>
      <c r="K41" s="40"/>
      <c r="L41" s="41">
        <f t="shared" si="1"/>
        <v>0</v>
      </c>
      <c r="M41" s="42">
        <f t="shared" si="2"/>
        <v>0</v>
      </c>
      <c r="N41" s="43">
        <f t="shared" si="3"/>
        <v>0</v>
      </c>
      <c r="P41" s="13"/>
    </row>
    <row r="42" spans="1:16" s="17" customFormat="1" ht="36" customHeight="1" x14ac:dyDescent="0.15">
      <c r="A42" s="44" t="s">
        <v>53</v>
      </c>
      <c r="B42" s="81" t="s">
        <v>144</v>
      </c>
      <c r="C42" s="71">
        <v>120</v>
      </c>
      <c r="D42" s="205" t="s">
        <v>94</v>
      </c>
      <c r="E42" s="44"/>
      <c r="F42" s="47"/>
      <c r="G42" s="48"/>
      <c r="H42" s="48"/>
      <c r="I42" s="49"/>
      <c r="J42" s="41"/>
      <c r="K42" s="40"/>
      <c r="L42" s="41">
        <f t="shared" si="1"/>
        <v>0</v>
      </c>
      <c r="M42" s="42">
        <f t="shared" si="2"/>
        <v>0</v>
      </c>
      <c r="N42" s="43">
        <f t="shared" si="3"/>
        <v>0</v>
      </c>
      <c r="P42" s="13"/>
    </row>
    <row r="43" spans="1:16" s="17" customFormat="1" ht="36" customHeight="1" x14ac:dyDescent="0.15">
      <c r="A43" s="44" t="s">
        <v>54</v>
      </c>
      <c r="B43" s="81" t="s">
        <v>351</v>
      </c>
      <c r="C43" s="71">
        <v>280</v>
      </c>
      <c r="D43" s="205" t="s">
        <v>94</v>
      </c>
      <c r="E43" s="44"/>
      <c r="F43" s="47"/>
      <c r="G43" s="48"/>
      <c r="H43" s="48"/>
      <c r="I43" s="49"/>
      <c r="J43" s="41"/>
      <c r="K43" s="40"/>
      <c r="L43" s="41">
        <f t="shared" si="1"/>
        <v>0</v>
      </c>
      <c r="M43" s="42">
        <f t="shared" si="2"/>
        <v>0</v>
      </c>
      <c r="N43" s="43">
        <f t="shared" si="3"/>
        <v>0</v>
      </c>
      <c r="P43" s="13"/>
    </row>
    <row r="44" spans="1:16" s="17" customFormat="1" ht="36" customHeight="1" x14ac:dyDescent="0.15">
      <c r="A44" s="44" t="s">
        <v>55</v>
      </c>
      <c r="B44" s="81" t="s">
        <v>398</v>
      </c>
      <c r="C44" s="71">
        <v>260</v>
      </c>
      <c r="D44" s="205" t="s">
        <v>94</v>
      </c>
      <c r="E44" s="44"/>
      <c r="F44" s="47"/>
      <c r="G44" s="48"/>
      <c r="H44" s="48"/>
      <c r="I44" s="49"/>
      <c r="J44" s="41"/>
      <c r="K44" s="40"/>
      <c r="L44" s="41">
        <f t="shared" si="1"/>
        <v>0</v>
      </c>
      <c r="M44" s="42">
        <f t="shared" si="2"/>
        <v>0</v>
      </c>
      <c r="N44" s="43">
        <f t="shared" si="3"/>
        <v>0</v>
      </c>
      <c r="P44" s="13"/>
    </row>
    <row r="45" spans="1:16" s="17" customFormat="1" ht="36" customHeight="1" x14ac:dyDescent="0.15">
      <c r="A45" s="44" t="s">
        <v>56</v>
      </c>
      <c r="B45" s="81" t="s">
        <v>499</v>
      </c>
      <c r="C45" s="71">
        <v>160</v>
      </c>
      <c r="D45" s="205" t="s">
        <v>94</v>
      </c>
      <c r="E45" s="44"/>
      <c r="F45" s="47"/>
      <c r="G45" s="48"/>
      <c r="H45" s="48"/>
      <c r="I45" s="49"/>
      <c r="J45" s="41"/>
      <c r="K45" s="40"/>
      <c r="L45" s="41">
        <f t="shared" si="1"/>
        <v>0</v>
      </c>
      <c r="M45" s="42">
        <f t="shared" si="2"/>
        <v>0</v>
      </c>
      <c r="N45" s="43">
        <f t="shared" si="3"/>
        <v>0</v>
      </c>
      <c r="P45" s="13"/>
    </row>
    <row r="46" spans="1:16" s="17" customFormat="1" ht="31.5" customHeight="1" x14ac:dyDescent="0.15">
      <c r="A46" s="44" t="s">
        <v>57</v>
      </c>
      <c r="B46" s="81" t="s">
        <v>145</v>
      </c>
      <c r="C46" s="71">
        <v>80</v>
      </c>
      <c r="D46" s="205" t="s">
        <v>94</v>
      </c>
      <c r="E46" s="44"/>
      <c r="F46" s="47"/>
      <c r="G46" s="48"/>
      <c r="H46" s="48"/>
      <c r="I46" s="49"/>
      <c r="J46" s="41"/>
      <c r="K46" s="40"/>
      <c r="L46" s="41">
        <f t="shared" si="1"/>
        <v>0</v>
      </c>
      <c r="M46" s="42">
        <f t="shared" si="2"/>
        <v>0</v>
      </c>
      <c r="N46" s="43">
        <f t="shared" si="3"/>
        <v>0</v>
      </c>
      <c r="P46" s="13"/>
    </row>
    <row r="47" spans="1:16" s="17" customFormat="1" ht="31.5" customHeight="1" x14ac:dyDescent="0.15">
      <c r="A47" s="44" t="s">
        <v>58</v>
      </c>
      <c r="B47" s="81" t="s">
        <v>449</v>
      </c>
      <c r="C47" s="71">
        <v>80</v>
      </c>
      <c r="D47" s="205" t="s">
        <v>94</v>
      </c>
      <c r="E47" s="44"/>
      <c r="F47" s="47"/>
      <c r="G47" s="48"/>
      <c r="H47" s="48"/>
      <c r="I47" s="49"/>
      <c r="J47" s="41"/>
      <c r="K47" s="40"/>
      <c r="L47" s="41">
        <f t="shared" si="1"/>
        <v>0</v>
      </c>
      <c r="M47" s="42">
        <f t="shared" si="2"/>
        <v>0</v>
      </c>
      <c r="N47" s="43">
        <f t="shared" si="3"/>
        <v>0</v>
      </c>
      <c r="P47" s="13"/>
    </row>
    <row r="48" spans="1:16" s="17" customFormat="1" ht="31.5" customHeight="1" x14ac:dyDescent="0.15">
      <c r="A48" s="44" t="s">
        <v>39</v>
      </c>
      <c r="B48" s="81" t="s">
        <v>146</v>
      </c>
      <c r="C48" s="71">
        <v>120</v>
      </c>
      <c r="D48" s="205" t="s">
        <v>94</v>
      </c>
      <c r="E48" s="44"/>
      <c r="F48" s="47"/>
      <c r="G48" s="48"/>
      <c r="H48" s="48"/>
      <c r="I48" s="49"/>
      <c r="J48" s="41"/>
      <c r="K48" s="40"/>
      <c r="L48" s="41">
        <f t="shared" si="1"/>
        <v>0</v>
      </c>
      <c r="M48" s="42">
        <f t="shared" si="2"/>
        <v>0</v>
      </c>
      <c r="N48" s="43">
        <f t="shared" si="3"/>
        <v>0</v>
      </c>
      <c r="P48" s="13"/>
    </row>
    <row r="49" spans="1:16" s="17" customFormat="1" ht="31.5" customHeight="1" x14ac:dyDescent="0.15">
      <c r="A49" s="44" t="s">
        <v>59</v>
      </c>
      <c r="B49" s="61" t="s">
        <v>147</v>
      </c>
      <c r="C49" s="46">
        <v>80</v>
      </c>
      <c r="D49" s="204" t="s">
        <v>94</v>
      </c>
      <c r="E49" s="44"/>
      <c r="F49" s="47"/>
      <c r="G49" s="48"/>
      <c r="H49" s="48"/>
      <c r="I49" s="49"/>
      <c r="J49" s="41"/>
      <c r="K49" s="40"/>
      <c r="L49" s="41">
        <f t="shared" si="1"/>
        <v>0</v>
      </c>
      <c r="M49" s="42">
        <f t="shared" si="2"/>
        <v>0</v>
      </c>
      <c r="N49" s="43">
        <f t="shared" si="3"/>
        <v>0</v>
      </c>
      <c r="P49" s="13"/>
    </row>
    <row r="50" spans="1:16" s="17" customFormat="1" ht="31.5" customHeight="1" x14ac:dyDescent="0.15">
      <c r="A50" s="44" t="s">
        <v>60</v>
      </c>
      <c r="B50" s="61" t="s">
        <v>148</v>
      </c>
      <c r="C50" s="46">
        <v>80</v>
      </c>
      <c r="D50" s="204" t="s">
        <v>94</v>
      </c>
      <c r="E50" s="44"/>
      <c r="F50" s="47"/>
      <c r="G50" s="48"/>
      <c r="H50" s="48"/>
      <c r="I50" s="49"/>
      <c r="J50" s="41"/>
      <c r="K50" s="40"/>
      <c r="L50" s="41">
        <f t="shared" si="1"/>
        <v>0</v>
      </c>
      <c r="M50" s="42">
        <f t="shared" si="2"/>
        <v>0</v>
      </c>
      <c r="N50" s="43">
        <f t="shared" si="3"/>
        <v>0</v>
      </c>
      <c r="P50" s="13"/>
    </row>
    <row r="51" spans="1:16" s="17" customFormat="1" ht="31.5" customHeight="1" x14ac:dyDescent="0.15">
      <c r="A51" s="44" t="s">
        <v>65</v>
      </c>
      <c r="B51" s="81" t="s">
        <v>149</v>
      </c>
      <c r="C51" s="71">
        <v>40</v>
      </c>
      <c r="D51" s="205" t="s">
        <v>94</v>
      </c>
      <c r="E51" s="44"/>
      <c r="F51" s="47"/>
      <c r="G51" s="48"/>
      <c r="H51" s="48"/>
      <c r="I51" s="49"/>
      <c r="J51" s="41"/>
      <c r="K51" s="40"/>
      <c r="L51" s="41">
        <f t="shared" si="1"/>
        <v>0</v>
      </c>
      <c r="M51" s="42">
        <f t="shared" si="2"/>
        <v>0</v>
      </c>
      <c r="N51" s="43">
        <f t="shared" si="3"/>
        <v>0</v>
      </c>
      <c r="P51" s="13"/>
    </row>
    <row r="52" spans="1:16" s="17" customFormat="1" ht="31.5" customHeight="1" x14ac:dyDescent="0.15">
      <c r="A52" s="44" t="s">
        <v>66</v>
      </c>
      <c r="B52" s="81" t="s">
        <v>150</v>
      </c>
      <c r="C52" s="71">
        <v>120</v>
      </c>
      <c r="D52" s="205" t="s">
        <v>94</v>
      </c>
      <c r="E52" s="44"/>
      <c r="F52" s="47"/>
      <c r="G52" s="48"/>
      <c r="H52" s="48"/>
      <c r="I52" s="49"/>
      <c r="J52" s="41"/>
      <c r="K52" s="40"/>
      <c r="L52" s="41">
        <f t="shared" si="1"/>
        <v>0</v>
      </c>
      <c r="M52" s="42">
        <f t="shared" si="2"/>
        <v>0</v>
      </c>
      <c r="N52" s="43">
        <f t="shared" si="3"/>
        <v>0</v>
      </c>
      <c r="P52" s="13"/>
    </row>
    <row r="53" spans="1:16" s="17" customFormat="1" ht="31.5" customHeight="1" x14ac:dyDescent="0.15">
      <c r="A53" s="44" t="s">
        <v>67</v>
      </c>
      <c r="B53" s="81" t="s">
        <v>151</v>
      </c>
      <c r="C53" s="71">
        <v>40</v>
      </c>
      <c r="D53" s="205" t="s">
        <v>94</v>
      </c>
      <c r="E53" s="44"/>
      <c r="F53" s="47"/>
      <c r="G53" s="48"/>
      <c r="H53" s="48"/>
      <c r="I53" s="49"/>
      <c r="J53" s="41"/>
      <c r="K53" s="40"/>
      <c r="L53" s="41">
        <f t="shared" si="1"/>
        <v>0</v>
      </c>
      <c r="M53" s="42">
        <f t="shared" si="2"/>
        <v>0</v>
      </c>
      <c r="N53" s="43">
        <f t="shared" si="3"/>
        <v>0</v>
      </c>
      <c r="P53" s="13"/>
    </row>
    <row r="54" spans="1:16" s="17" customFormat="1" ht="31.5" customHeight="1" x14ac:dyDescent="0.15">
      <c r="A54" s="44" t="s">
        <v>68</v>
      </c>
      <c r="B54" s="81" t="s">
        <v>152</v>
      </c>
      <c r="C54" s="71">
        <v>480</v>
      </c>
      <c r="D54" s="205" t="s">
        <v>94</v>
      </c>
      <c r="E54" s="44"/>
      <c r="F54" s="47"/>
      <c r="G54" s="48"/>
      <c r="H54" s="48"/>
      <c r="I54" s="49"/>
      <c r="J54" s="41"/>
      <c r="K54" s="40"/>
      <c r="L54" s="41">
        <f t="shared" si="1"/>
        <v>0</v>
      </c>
      <c r="M54" s="42">
        <f t="shared" si="2"/>
        <v>0</v>
      </c>
      <c r="N54" s="43">
        <f t="shared" si="3"/>
        <v>0</v>
      </c>
      <c r="P54" s="13"/>
    </row>
    <row r="55" spans="1:16" s="17" customFormat="1" ht="31.5" customHeight="1" x14ac:dyDescent="0.15">
      <c r="A55" s="44" t="s">
        <v>69</v>
      </c>
      <c r="B55" s="81" t="s">
        <v>447</v>
      </c>
      <c r="C55" s="71">
        <v>360</v>
      </c>
      <c r="D55" s="205" t="s">
        <v>94</v>
      </c>
      <c r="E55" s="44"/>
      <c r="F55" s="47"/>
      <c r="G55" s="48"/>
      <c r="H55" s="48"/>
      <c r="I55" s="49"/>
      <c r="J55" s="41"/>
      <c r="K55" s="40"/>
      <c r="L55" s="41">
        <f t="shared" si="1"/>
        <v>0</v>
      </c>
      <c r="M55" s="42">
        <f t="shared" si="2"/>
        <v>0</v>
      </c>
      <c r="N55" s="43">
        <f t="shared" si="3"/>
        <v>0</v>
      </c>
      <c r="P55" s="13"/>
    </row>
    <row r="56" spans="1:16" s="17" customFormat="1" ht="31.5" customHeight="1" thickBot="1" x14ac:dyDescent="0.2">
      <c r="A56" s="19" t="s">
        <v>70</v>
      </c>
      <c r="B56" s="208" t="s">
        <v>352</v>
      </c>
      <c r="C56" s="209">
        <v>120</v>
      </c>
      <c r="D56" s="193" t="s">
        <v>94</v>
      </c>
      <c r="E56" s="19"/>
      <c r="F56" s="188"/>
      <c r="G56" s="210"/>
      <c r="H56" s="210"/>
      <c r="I56" s="211"/>
      <c r="J56" s="212"/>
      <c r="K56" s="213"/>
      <c r="L56" s="41">
        <f t="shared" si="1"/>
        <v>0</v>
      </c>
      <c r="M56" s="42">
        <f t="shared" si="2"/>
        <v>0</v>
      </c>
      <c r="N56" s="43">
        <f t="shared" si="3"/>
        <v>0</v>
      </c>
      <c r="P56" s="13"/>
    </row>
    <row r="57" spans="1:16" ht="23.25" customHeight="1" thickBot="1" x14ac:dyDescent="0.25">
      <c r="A57" s="263" t="s">
        <v>79</v>
      </c>
      <c r="B57" s="264"/>
      <c r="C57" s="264"/>
      <c r="D57" s="264"/>
      <c r="E57" s="129"/>
      <c r="F57" s="130"/>
      <c r="G57" s="131"/>
      <c r="H57" s="130"/>
      <c r="I57" s="132"/>
      <c r="J57" s="206">
        <f>SUM(J16:J56)</f>
        <v>0</v>
      </c>
      <c r="K57" s="133"/>
      <c r="L57" s="130"/>
      <c r="M57" s="130"/>
      <c r="N57" s="134">
        <f>SUM(N16:N56)</f>
        <v>0</v>
      </c>
    </row>
    <row r="58" spans="1:16" s="17" customFormat="1" ht="20.25" customHeight="1" x14ac:dyDescent="0.15">
      <c r="A58" s="50"/>
      <c r="B58" s="50"/>
      <c r="C58" s="51"/>
      <c r="D58" s="7"/>
      <c r="E58" s="50"/>
      <c r="F58" s="50"/>
      <c r="G58" s="50"/>
      <c r="H58" s="50"/>
      <c r="I58" s="50"/>
      <c r="J58" s="50"/>
      <c r="K58" s="50"/>
      <c r="L58" s="50"/>
      <c r="M58" s="50"/>
      <c r="N58" s="50"/>
    </row>
    <row r="59" spans="1:16" s="17" customFormat="1" ht="19.5" customHeight="1" x14ac:dyDescent="0.15">
      <c r="A59" s="13" t="s">
        <v>22</v>
      </c>
      <c r="B59" s="13"/>
      <c r="C59" s="12"/>
      <c r="D59" s="14"/>
      <c r="E59" s="13"/>
      <c r="G59" s="7"/>
      <c r="H59" s="7" t="s">
        <v>23</v>
      </c>
      <c r="I59" s="266" t="s">
        <v>24</v>
      </c>
      <c r="J59" s="266"/>
      <c r="K59" s="266"/>
      <c r="L59" s="266"/>
      <c r="M59" s="267"/>
      <c r="N59" s="267"/>
    </row>
  </sheetData>
  <mergeCells count="28">
    <mergeCell ref="E15:F15"/>
    <mergeCell ref="A57:D57"/>
    <mergeCell ref="I59:L59"/>
    <mergeCell ref="M59:N5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11/18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O19"/>
  <sheetViews>
    <sheetView workbookViewId="0">
      <selection activeCell="O18" sqref="O18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140625" style="13" customWidth="1"/>
    <col min="4" max="4" width="7.85546875" style="51" customWidth="1"/>
    <col min="5" max="5" width="6.42578125" style="7" customWidth="1"/>
    <col min="6" max="7" width="4.42578125" style="13" customWidth="1"/>
    <col min="8" max="8" width="13.42578125" style="13" customWidth="1"/>
    <col min="9" max="9" width="10" style="13" customWidth="1"/>
    <col min="10" max="10" width="16.85546875" style="13" customWidth="1"/>
    <col min="11" max="11" width="9.85546875" style="13" customWidth="1"/>
    <col min="12" max="13" width="8" style="13" customWidth="1"/>
    <col min="14" max="14" width="11" style="12" customWidth="1"/>
    <col min="15" max="15" width="13.42578125" style="12" customWidth="1"/>
    <col min="16" max="16384" width="9" style="12"/>
  </cols>
  <sheetData>
    <row r="1" spans="1:15" s="5" customFormat="1" ht="18.75" customHeight="1" x14ac:dyDescent="0.2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</row>
    <row r="2" spans="1:15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H2" s="247"/>
      <c r="J2" s="247" t="s">
        <v>2</v>
      </c>
      <c r="K2" s="247"/>
      <c r="L2" s="247"/>
      <c r="M2" s="247"/>
      <c r="N2" s="247"/>
      <c r="O2" s="247"/>
    </row>
    <row r="3" spans="1:15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246"/>
      <c r="I3" s="6"/>
      <c r="J3" s="246" t="s">
        <v>4</v>
      </c>
      <c r="K3" s="246"/>
      <c r="L3" s="246"/>
      <c r="M3" s="246"/>
      <c r="N3" s="246"/>
      <c r="O3" s="246"/>
    </row>
    <row r="4" spans="1:15" s="5" customFormat="1" ht="18.75" customHeight="1" x14ac:dyDescent="0.2">
      <c r="A4" s="3"/>
      <c r="B4" s="3"/>
      <c r="C4" s="3"/>
      <c r="D4" s="3"/>
      <c r="E4" s="3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2">
      <c r="A5" s="1" t="s">
        <v>5</v>
      </c>
      <c r="B5" s="3"/>
      <c r="C5" s="3"/>
      <c r="D5" s="3"/>
      <c r="E5" s="3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H6" s="247"/>
      <c r="J6" s="247" t="s">
        <v>698</v>
      </c>
      <c r="K6" s="247"/>
      <c r="L6" s="247"/>
      <c r="M6" s="247"/>
      <c r="N6" s="247"/>
      <c r="O6" s="247"/>
    </row>
    <row r="7" spans="1:15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246"/>
      <c r="I7" s="6"/>
      <c r="J7" s="246" t="s">
        <v>700</v>
      </c>
      <c r="K7" s="246"/>
      <c r="L7" s="246"/>
      <c r="M7" s="246"/>
      <c r="N7" s="246"/>
      <c r="O7" s="246"/>
    </row>
    <row r="8" spans="1:15" s="13" customFormat="1" ht="14.25" customHeight="1" x14ac:dyDescent="0.2">
      <c r="A8" s="7"/>
      <c r="B8" s="8"/>
      <c r="C8" s="8"/>
      <c r="D8" s="9"/>
      <c r="E8" s="10"/>
      <c r="F8" s="11"/>
      <c r="G8" s="11"/>
      <c r="H8" s="11"/>
      <c r="I8" s="11"/>
      <c r="J8" s="8"/>
      <c r="K8" s="11"/>
      <c r="L8" s="11"/>
      <c r="M8" s="11"/>
      <c r="N8" s="11"/>
      <c r="O8" s="12"/>
    </row>
    <row r="9" spans="1:15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</row>
    <row r="10" spans="1:15" s="14" customFormat="1" ht="19.5" customHeight="1" x14ac:dyDescent="0.15">
      <c r="A10" s="249" t="s">
        <v>802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</row>
    <row r="11" spans="1:15" s="14" customFormat="1" ht="19.5" customHeight="1" x14ac:dyDescent="0.15">
      <c r="A11" s="250" t="s">
        <v>806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</row>
    <row r="12" spans="1:15" s="17" customFormat="1" ht="20.25" customHeight="1" thickBot="1" x14ac:dyDescent="0.2">
      <c r="A12" s="15"/>
      <c r="B12" s="13"/>
      <c r="C12" s="13"/>
      <c r="D12" s="16"/>
      <c r="E12" s="7"/>
      <c r="F12" s="13"/>
      <c r="G12" s="13"/>
      <c r="H12" s="13"/>
      <c r="I12" s="13"/>
      <c r="J12" s="13"/>
      <c r="K12" s="13"/>
      <c r="L12" s="13"/>
      <c r="M12" s="13"/>
      <c r="N12" s="13"/>
    </row>
    <row r="13" spans="1:15" s="18" customFormat="1" ht="27" customHeight="1" x14ac:dyDescent="0.15">
      <c r="A13" s="251" t="s">
        <v>7</v>
      </c>
      <c r="B13" s="253" t="s">
        <v>8</v>
      </c>
      <c r="C13" s="268" t="s">
        <v>803</v>
      </c>
      <c r="D13" s="255" t="s">
        <v>9</v>
      </c>
      <c r="E13" s="253" t="s">
        <v>10</v>
      </c>
      <c r="F13" s="275" t="s">
        <v>11</v>
      </c>
      <c r="G13" s="257"/>
      <c r="H13" s="257" t="s">
        <v>12</v>
      </c>
      <c r="I13" s="268" t="s">
        <v>13</v>
      </c>
      <c r="J13" s="270" t="s">
        <v>14</v>
      </c>
      <c r="K13" s="257" t="s">
        <v>15</v>
      </c>
      <c r="L13" s="257" t="s">
        <v>16</v>
      </c>
      <c r="M13" s="257" t="s">
        <v>17</v>
      </c>
      <c r="N13" s="257" t="s">
        <v>18</v>
      </c>
      <c r="O13" s="259" t="s">
        <v>19</v>
      </c>
    </row>
    <row r="14" spans="1:15" s="18" customFormat="1" ht="31.5" customHeight="1" thickBot="1" x14ac:dyDescent="0.2">
      <c r="A14" s="252"/>
      <c r="B14" s="254"/>
      <c r="C14" s="269"/>
      <c r="D14" s="256"/>
      <c r="E14" s="254"/>
      <c r="F14" s="19" t="s">
        <v>20</v>
      </c>
      <c r="G14" s="20" t="s">
        <v>21</v>
      </c>
      <c r="H14" s="258"/>
      <c r="I14" s="269"/>
      <c r="J14" s="271"/>
      <c r="K14" s="258"/>
      <c r="L14" s="258"/>
      <c r="M14" s="258"/>
      <c r="N14" s="258"/>
      <c r="O14" s="260"/>
    </row>
    <row r="15" spans="1:15" s="18" customFormat="1" ht="18" customHeight="1" thickBot="1" x14ac:dyDescent="0.2">
      <c r="A15" s="21">
        <v>1</v>
      </c>
      <c r="B15" s="22">
        <v>2</v>
      </c>
      <c r="C15" s="222" t="s">
        <v>804</v>
      </c>
      <c r="D15" s="221">
        <v>3</v>
      </c>
      <c r="E15" s="24">
        <v>4</v>
      </c>
      <c r="F15" s="261">
        <v>5</v>
      </c>
      <c r="G15" s="262"/>
      <c r="H15" s="25">
        <v>6</v>
      </c>
      <c r="I15" s="26">
        <v>7</v>
      </c>
      <c r="J15" s="27">
        <v>8</v>
      </c>
      <c r="K15" s="28">
        <v>9</v>
      </c>
      <c r="L15" s="25">
        <v>10</v>
      </c>
      <c r="M15" s="25">
        <v>11</v>
      </c>
      <c r="N15" s="28">
        <v>12</v>
      </c>
      <c r="O15" s="29">
        <v>13</v>
      </c>
    </row>
    <row r="16" spans="1:15" s="17" customFormat="1" ht="36" customHeight="1" thickBot="1" x14ac:dyDescent="0.2">
      <c r="A16" s="135" t="s">
        <v>25</v>
      </c>
      <c r="B16" s="136" t="s">
        <v>401</v>
      </c>
      <c r="C16" s="189" t="s">
        <v>805</v>
      </c>
      <c r="D16" s="91">
        <v>9600</v>
      </c>
      <c r="E16" s="123" t="s">
        <v>94</v>
      </c>
      <c r="F16" s="135"/>
      <c r="G16" s="122"/>
      <c r="H16" s="137"/>
      <c r="I16" s="137"/>
      <c r="J16" s="138"/>
      <c r="K16" s="139"/>
      <c r="L16" s="140"/>
      <c r="M16" s="139">
        <f>K16*L16</f>
        <v>0</v>
      </c>
      <c r="N16" s="141">
        <f>K16+M16</f>
        <v>0</v>
      </c>
      <c r="O16" s="142">
        <f>$D16*N16</f>
        <v>0</v>
      </c>
    </row>
    <row r="17" spans="1:15" ht="23.25" customHeight="1" thickBot="1" x14ac:dyDescent="0.25">
      <c r="A17" s="263" t="s">
        <v>80</v>
      </c>
      <c r="B17" s="264"/>
      <c r="C17" s="264"/>
      <c r="D17" s="264"/>
      <c r="E17" s="264"/>
      <c r="F17" s="129"/>
      <c r="G17" s="130"/>
      <c r="H17" s="131"/>
      <c r="I17" s="130"/>
      <c r="J17" s="132"/>
      <c r="K17" s="206">
        <f>SUM(K16:K16)</f>
        <v>0</v>
      </c>
      <c r="L17" s="133"/>
      <c r="M17" s="130"/>
      <c r="N17" s="130"/>
      <c r="O17" s="134">
        <f>SUM(O16:O16)</f>
        <v>0</v>
      </c>
    </row>
    <row r="18" spans="1:15" s="17" customFormat="1" ht="12" customHeight="1" x14ac:dyDescent="0.15">
      <c r="A18" s="50"/>
      <c r="B18" s="50"/>
      <c r="C18" s="186"/>
      <c r="D18" s="51"/>
      <c r="E18" s="7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s="17" customFormat="1" ht="19.5" customHeight="1" x14ac:dyDescent="0.15">
      <c r="A19" s="13" t="s">
        <v>22</v>
      </c>
      <c r="B19" s="13"/>
      <c r="C19" s="13"/>
      <c r="D19" s="12"/>
      <c r="E19" s="14"/>
      <c r="F19" s="13"/>
      <c r="H19" s="7"/>
      <c r="I19" s="7" t="s">
        <v>23</v>
      </c>
      <c r="J19" s="266" t="s">
        <v>24</v>
      </c>
      <c r="K19" s="266"/>
      <c r="L19" s="266"/>
      <c r="M19" s="266"/>
      <c r="N19" s="267"/>
      <c r="O19" s="267"/>
    </row>
  </sheetData>
  <mergeCells count="29">
    <mergeCell ref="F15:G15"/>
    <mergeCell ref="A17:E17"/>
    <mergeCell ref="J19:M19"/>
    <mergeCell ref="N19:O19"/>
    <mergeCell ref="H13:H14"/>
    <mergeCell ref="I13:I14"/>
    <mergeCell ref="J13:J14"/>
    <mergeCell ref="K13:K14"/>
    <mergeCell ref="E13:E14"/>
    <mergeCell ref="F13:G13"/>
    <mergeCell ref="C13:C14"/>
    <mergeCell ref="A9:O9"/>
    <mergeCell ref="A10:O10"/>
    <mergeCell ref="A11:O11"/>
    <mergeCell ref="A13:A14"/>
    <mergeCell ref="B13:B14"/>
    <mergeCell ref="D13:D14"/>
    <mergeCell ref="N13:N14"/>
    <mergeCell ref="O13:O14"/>
    <mergeCell ref="L13:L14"/>
    <mergeCell ref="M13:M14"/>
    <mergeCell ref="A7:H7"/>
    <mergeCell ref="J7:O7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11/19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6.85546875" style="13" customWidth="1"/>
    <col min="4" max="4" width="7.85546875" style="51" customWidth="1"/>
    <col min="5" max="5" width="6.42578125" style="7" customWidth="1"/>
    <col min="6" max="7" width="4.42578125" style="13" customWidth="1"/>
    <col min="8" max="8" width="13.42578125" style="13" customWidth="1"/>
    <col min="9" max="9" width="10" style="13" customWidth="1"/>
    <col min="10" max="10" width="16.85546875" style="13" customWidth="1"/>
    <col min="11" max="11" width="9.85546875" style="13" customWidth="1"/>
    <col min="12" max="13" width="8" style="13" customWidth="1"/>
    <col min="14" max="14" width="11" style="12" customWidth="1"/>
    <col min="15" max="15" width="13.42578125" style="12" customWidth="1"/>
    <col min="16" max="16384" width="9" style="12"/>
  </cols>
  <sheetData>
    <row r="1" spans="1:15" s="5" customFormat="1" ht="18.75" customHeight="1" x14ac:dyDescent="0.2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</row>
    <row r="2" spans="1:15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H2" s="247"/>
      <c r="J2" s="247" t="s">
        <v>2</v>
      </c>
      <c r="K2" s="247"/>
      <c r="L2" s="247"/>
      <c r="M2" s="247"/>
      <c r="N2" s="247"/>
      <c r="O2" s="247"/>
    </row>
    <row r="3" spans="1:15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246"/>
      <c r="I3" s="6"/>
      <c r="J3" s="246" t="s">
        <v>4</v>
      </c>
      <c r="K3" s="246"/>
      <c r="L3" s="246"/>
      <c r="M3" s="246"/>
      <c r="N3" s="246"/>
      <c r="O3" s="246"/>
    </row>
    <row r="4" spans="1:15" s="5" customFormat="1" ht="18.75" customHeight="1" x14ac:dyDescent="0.2">
      <c r="A4" s="3"/>
      <c r="B4" s="3"/>
      <c r="C4" s="3"/>
      <c r="D4" s="3"/>
      <c r="E4" s="3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2">
      <c r="A5" s="1" t="s">
        <v>5</v>
      </c>
      <c r="B5" s="3"/>
      <c r="C5" s="3"/>
      <c r="D5" s="3"/>
      <c r="E5" s="3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H6" s="247"/>
      <c r="J6" s="247" t="s">
        <v>698</v>
      </c>
      <c r="K6" s="247"/>
      <c r="L6" s="247"/>
      <c r="M6" s="247"/>
      <c r="N6" s="247"/>
      <c r="O6" s="247"/>
    </row>
    <row r="7" spans="1:15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246"/>
      <c r="I7" s="6"/>
      <c r="J7" s="246" t="s">
        <v>700</v>
      </c>
      <c r="K7" s="246"/>
      <c r="L7" s="246"/>
      <c r="M7" s="246"/>
      <c r="N7" s="246"/>
      <c r="O7" s="246"/>
    </row>
    <row r="8" spans="1:15" s="13" customFormat="1" ht="14.25" customHeight="1" x14ac:dyDescent="0.2">
      <c r="A8" s="7"/>
      <c r="B8" s="8"/>
      <c r="C8" s="8"/>
      <c r="D8" s="9"/>
      <c r="E8" s="96"/>
      <c r="F8" s="11"/>
      <c r="G8" s="11"/>
      <c r="H8" s="11"/>
      <c r="I8" s="11"/>
      <c r="J8" s="8"/>
      <c r="K8" s="11"/>
      <c r="L8" s="11"/>
      <c r="M8" s="11"/>
      <c r="N8" s="11"/>
      <c r="O8" s="12"/>
    </row>
    <row r="9" spans="1:15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</row>
    <row r="10" spans="1:15" s="14" customFormat="1" ht="19.5" customHeight="1" x14ac:dyDescent="0.15">
      <c r="A10" s="249" t="s">
        <v>807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</row>
    <row r="11" spans="1:15" s="14" customFormat="1" ht="19.5" customHeight="1" x14ac:dyDescent="0.15">
      <c r="A11" s="250" t="s">
        <v>806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</row>
    <row r="12" spans="1:15" s="17" customFormat="1" ht="20.25" customHeight="1" thickBot="1" x14ac:dyDescent="0.2">
      <c r="A12" s="15"/>
      <c r="B12" s="13"/>
      <c r="C12" s="13"/>
      <c r="D12" s="16"/>
      <c r="E12" s="7"/>
      <c r="F12" s="13"/>
      <c r="G12" s="13"/>
      <c r="H12" s="13"/>
      <c r="I12" s="13"/>
      <c r="J12" s="13"/>
      <c r="K12" s="13"/>
      <c r="L12" s="13"/>
      <c r="M12" s="13"/>
      <c r="N12" s="13"/>
    </row>
    <row r="13" spans="1:15" s="18" customFormat="1" ht="27" customHeight="1" x14ac:dyDescent="0.15">
      <c r="A13" s="251" t="s">
        <v>7</v>
      </c>
      <c r="B13" s="253" t="s">
        <v>8</v>
      </c>
      <c r="C13" s="268" t="s">
        <v>803</v>
      </c>
      <c r="D13" s="255" t="s">
        <v>9</v>
      </c>
      <c r="E13" s="253" t="s">
        <v>10</v>
      </c>
      <c r="F13" s="275" t="s">
        <v>11</v>
      </c>
      <c r="G13" s="257"/>
      <c r="H13" s="257" t="s">
        <v>12</v>
      </c>
      <c r="I13" s="268" t="s">
        <v>13</v>
      </c>
      <c r="J13" s="270" t="s">
        <v>14</v>
      </c>
      <c r="K13" s="257" t="s">
        <v>15</v>
      </c>
      <c r="L13" s="257" t="s">
        <v>16</v>
      </c>
      <c r="M13" s="257" t="s">
        <v>17</v>
      </c>
      <c r="N13" s="257" t="s">
        <v>18</v>
      </c>
      <c r="O13" s="259" t="s">
        <v>19</v>
      </c>
    </row>
    <row r="14" spans="1:15" s="18" customFormat="1" ht="31.5" customHeight="1" thickBot="1" x14ac:dyDescent="0.2">
      <c r="A14" s="252"/>
      <c r="B14" s="254"/>
      <c r="C14" s="269"/>
      <c r="D14" s="256"/>
      <c r="E14" s="254"/>
      <c r="F14" s="19" t="s">
        <v>20</v>
      </c>
      <c r="G14" s="20" t="s">
        <v>21</v>
      </c>
      <c r="H14" s="258"/>
      <c r="I14" s="269"/>
      <c r="J14" s="271"/>
      <c r="K14" s="258"/>
      <c r="L14" s="258"/>
      <c r="M14" s="258"/>
      <c r="N14" s="258"/>
      <c r="O14" s="260"/>
    </row>
    <row r="15" spans="1:15" s="18" customFormat="1" ht="18" customHeight="1" thickBot="1" x14ac:dyDescent="0.2">
      <c r="A15" s="21">
        <v>1</v>
      </c>
      <c r="B15" s="22">
        <v>2</v>
      </c>
      <c r="C15" s="222" t="s">
        <v>804</v>
      </c>
      <c r="D15" s="221">
        <v>3</v>
      </c>
      <c r="E15" s="24">
        <v>4</v>
      </c>
      <c r="F15" s="261">
        <v>5</v>
      </c>
      <c r="G15" s="262"/>
      <c r="H15" s="92">
        <v>6</v>
      </c>
      <c r="I15" s="26">
        <v>7</v>
      </c>
      <c r="J15" s="27">
        <v>8</v>
      </c>
      <c r="K15" s="28">
        <v>9</v>
      </c>
      <c r="L15" s="92">
        <v>10</v>
      </c>
      <c r="M15" s="92">
        <v>11</v>
      </c>
      <c r="N15" s="28">
        <v>12</v>
      </c>
      <c r="O15" s="29">
        <v>13</v>
      </c>
    </row>
    <row r="16" spans="1:15" s="17" customFormat="1" ht="36" customHeight="1" thickBot="1" x14ac:dyDescent="0.2">
      <c r="A16" s="135" t="s">
        <v>25</v>
      </c>
      <c r="B16" s="136" t="s">
        <v>207</v>
      </c>
      <c r="C16" s="189" t="s">
        <v>805</v>
      </c>
      <c r="D16" s="91">
        <v>3200</v>
      </c>
      <c r="E16" s="123" t="s">
        <v>94</v>
      </c>
      <c r="F16" s="135"/>
      <c r="G16" s="122"/>
      <c r="H16" s="137"/>
      <c r="I16" s="137"/>
      <c r="J16" s="138"/>
      <c r="K16" s="139"/>
      <c r="L16" s="140"/>
      <c r="M16" s="139">
        <f>K16*L16</f>
        <v>0</v>
      </c>
      <c r="N16" s="141">
        <f>K16+M16</f>
        <v>0</v>
      </c>
      <c r="O16" s="142">
        <f>$D16*N16</f>
        <v>0</v>
      </c>
    </row>
    <row r="17" spans="1:15" ht="23.25" customHeight="1" thickBot="1" x14ac:dyDescent="0.25">
      <c r="A17" s="263" t="s">
        <v>81</v>
      </c>
      <c r="B17" s="264"/>
      <c r="C17" s="264"/>
      <c r="D17" s="264"/>
      <c r="E17" s="264"/>
      <c r="F17" s="129"/>
      <c r="G17" s="130"/>
      <c r="H17" s="131"/>
      <c r="I17" s="130"/>
      <c r="J17" s="132"/>
      <c r="K17" s="206">
        <f>SUM(K16:K16)</f>
        <v>0</v>
      </c>
      <c r="L17" s="133"/>
      <c r="M17" s="130"/>
      <c r="N17" s="130"/>
      <c r="O17" s="134">
        <f>SUM(O16:O16)</f>
        <v>0</v>
      </c>
    </row>
    <row r="18" spans="1:15" s="17" customFormat="1" ht="12" customHeight="1" x14ac:dyDescent="0.15">
      <c r="A18" s="93"/>
      <c r="B18" s="93"/>
      <c r="C18" s="186"/>
      <c r="D18" s="51"/>
      <c r="E18" s="7"/>
      <c r="F18" s="93"/>
      <c r="G18" s="93"/>
      <c r="H18" s="93"/>
      <c r="I18" s="93"/>
      <c r="J18" s="93"/>
      <c r="K18" s="93"/>
      <c r="L18" s="93"/>
      <c r="M18" s="93"/>
      <c r="N18" s="93"/>
      <c r="O18" s="93"/>
    </row>
    <row r="19" spans="1:15" s="17" customFormat="1" ht="19.5" customHeight="1" x14ac:dyDescent="0.15">
      <c r="A19" s="13" t="s">
        <v>22</v>
      </c>
      <c r="B19" s="13"/>
      <c r="C19" s="13"/>
      <c r="D19" s="12"/>
      <c r="E19" s="14"/>
      <c r="F19" s="13"/>
      <c r="H19" s="7"/>
      <c r="I19" s="7" t="s">
        <v>23</v>
      </c>
      <c r="J19" s="266" t="s">
        <v>24</v>
      </c>
      <c r="K19" s="266"/>
      <c r="L19" s="266"/>
      <c r="M19" s="266"/>
      <c r="N19" s="267"/>
      <c r="O19" s="267"/>
    </row>
  </sheetData>
  <mergeCells count="29">
    <mergeCell ref="F15:G15"/>
    <mergeCell ref="A17:E17"/>
    <mergeCell ref="J19:M19"/>
    <mergeCell ref="N19:O19"/>
    <mergeCell ref="H13:H14"/>
    <mergeCell ref="I13:I14"/>
    <mergeCell ref="J13:J14"/>
    <mergeCell ref="K13:K14"/>
    <mergeCell ref="E13:E14"/>
    <mergeCell ref="F13:G13"/>
    <mergeCell ref="C13:C14"/>
    <mergeCell ref="A9:O9"/>
    <mergeCell ref="A10:O10"/>
    <mergeCell ref="A13:A14"/>
    <mergeCell ref="B13:B14"/>
    <mergeCell ref="D13:D14"/>
    <mergeCell ref="N13:N14"/>
    <mergeCell ref="O13:O14"/>
    <mergeCell ref="L13:L14"/>
    <mergeCell ref="M13:M14"/>
    <mergeCell ref="A11:O11"/>
    <mergeCell ref="A7:H7"/>
    <mergeCell ref="J7:O7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11/20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O20"/>
  <sheetViews>
    <sheetView workbookViewId="0">
      <selection activeCell="B1" sqref="B1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6.7109375" style="13" customWidth="1"/>
    <col min="4" max="4" width="7.85546875" style="51" customWidth="1"/>
    <col min="5" max="5" width="6.42578125" style="7" customWidth="1"/>
    <col min="6" max="7" width="4.42578125" style="13" customWidth="1"/>
    <col min="8" max="8" width="13.42578125" style="13" customWidth="1"/>
    <col min="9" max="9" width="10" style="13" customWidth="1"/>
    <col min="10" max="10" width="16.85546875" style="13" customWidth="1"/>
    <col min="11" max="11" width="9.85546875" style="13" customWidth="1"/>
    <col min="12" max="13" width="8" style="13" customWidth="1"/>
    <col min="14" max="14" width="11" style="12" customWidth="1"/>
    <col min="15" max="15" width="13.42578125" style="12" customWidth="1"/>
    <col min="16" max="16384" width="9" style="12"/>
  </cols>
  <sheetData>
    <row r="1" spans="1:15" s="5" customFormat="1" ht="18.75" customHeight="1" x14ac:dyDescent="0.2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</row>
    <row r="2" spans="1:15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H2" s="247"/>
      <c r="J2" s="247" t="s">
        <v>2</v>
      </c>
      <c r="K2" s="247"/>
      <c r="L2" s="247"/>
      <c r="M2" s="247"/>
      <c r="N2" s="247"/>
      <c r="O2" s="247"/>
    </row>
    <row r="3" spans="1:15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246"/>
      <c r="I3" s="6"/>
      <c r="J3" s="246" t="s">
        <v>4</v>
      </c>
      <c r="K3" s="246"/>
      <c r="L3" s="246"/>
      <c r="M3" s="246"/>
      <c r="N3" s="246"/>
      <c r="O3" s="246"/>
    </row>
    <row r="4" spans="1:15" s="5" customFormat="1" ht="18.75" customHeight="1" x14ac:dyDescent="0.2">
      <c r="A4" s="3"/>
      <c r="B4" s="3"/>
      <c r="C4" s="3"/>
      <c r="D4" s="3"/>
      <c r="E4" s="3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2">
      <c r="A5" s="1" t="s">
        <v>5</v>
      </c>
      <c r="B5" s="3"/>
      <c r="C5" s="3"/>
      <c r="D5" s="3"/>
      <c r="E5" s="3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H6" s="247"/>
      <c r="J6" s="247" t="s">
        <v>698</v>
      </c>
      <c r="K6" s="247"/>
      <c r="L6" s="247"/>
      <c r="M6" s="247"/>
      <c r="N6" s="247"/>
      <c r="O6" s="247"/>
    </row>
    <row r="7" spans="1:15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246"/>
      <c r="I7" s="6"/>
      <c r="J7" s="246" t="s">
        <v>700</v>
      </c>
      <c r="K7" s="246"/>
      <c r="L7" s="246"/>
      <c r="M7" s="246"/>
      <c r="N7" s="246"/>
      <c r="O7" s="246"/>
    </row>
    <row r="8" spans="1:15" s="13" customFormat="1" ht="9.75" customHeight="1" x14ac:dyDescent="0.2">
      <c r="A8" s="7"/>
      <c r="B8" s="8"/>
      <c r="C8" s="8"/>
      <c r="D8" s="9"/>
      <c r="E8" s="10"/>
      <c r="F8" s="11"/>
      <c r="G8" s="11"/>
      <c r="H8" s="11"/>
      <c r="I8" s="11"/>
      <c r="J8" s="8"/>
      <c r="K8" s="11"/>
      <c r="L8" s="11"/>
      <c r="M8" s="11"/>
      <c r="N8" s="11"/>
      <c r="O8" s="12"/>
    </row>
    <row r="9" spans="1:15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</row>
    <row r="10" spans="1:15" s="14" customFormat="1" ht="19.5" customHeight="1" x14ac:dyDescent="0.15">
      <c r="A10" s="249" t="s">
        <v>808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</row>
    <row r="11" spans="1:15" s="14" customFormat="1" ht="19.5" customHeight="1" x14ac:dyDescent="0.15">
      <c r="A11" s="250" t="s">
        <v>806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</row>
    <row r="12" spans="1:15" s="17" customFormat="1" ht="12" customHeight="1" thickBot="1" x14ac:dyDescent="0.2">
      <c r="A12" s="15"/>
      <c r="B12" s="13"/>
      <c r="C12" s="13"/>
      <c r="D12" s="16"/>
      <c r="E12" s="7"/>
      <c r="F12" s="13"/>
      <c r="G12" s="13"/>
      <c r="H12" s="13"/>
      <c r="I12" s="13"/>
      <c r="J12" s="13"/>
      <c r="K12" s="13"/>
      <c r="L12" s="13"/>
      <c r="M12" s="13"/>
      <c r="N12" s="13"/>
    </row>
    <row r="13" spans="1:15" s="18" customFormat="1" ht="27" customHeight="1" x14ac:dyDescent="0.15">
      <c r="A13" s="251" t="s">
        <v>7</v>
      </c>
      <c r="B13" s="253" t="s">
        <v>8</v>
      </c>
      <c r="C13" s="268" t="s">
        <v>803</v>
      </c>
      <c r="D13" s="255" t="s">
        <v>9</v>
      </c>
      <c r="E13" s="253" t="s">
        <v>10</v>
      </c>
      <c r="F13" s="275" t="s">
        <v>11</v>
      </c>
      <c r="G13" s="257"/>
      <c r="H13" s="257" t="s">
        <v>12</v>
      </c>
      <c r="I13" s="268" t="s">
        <v>13</v>
      </c>
      <c r="J13" s="270" t="s">
        <v>14</v>
      </c>
      <c r="K13" s="257" t="s">
        <v>15</v>
      </c>
      <c r="L13" s="257" t="s">
        <v>16</v>
      </c>
      <c r="M13" s="257" t="s">
        <v>17</v>
      </c>
      <c r="N13" s="257" t="s">
        <v>18</v>
      </c>
      <c r="O13" s="259" t="s">
        <v>19</v>
      </c>
    </row>
    <row r="14" spans="1:15" s="18" customFormat="1" ht="31.5" customHeight="1" thickBot="1" x14ac:dyDescent="0.2">
      <c r="A14" s="252"/>
      <c r="B14" s="254"/>
      <c r="C14" s="269"/>
      <c r="D14" s="256"/>
      <c r="E14" s="254"/>
      <c r="F14" s="19" t="s">
        <v>20</v>
      </c>
      <c r="G14" s="20" t="s">
        <v>21</v>
      </c>
      <c r="H14" s="258"/>
      <c r="I14" s="269"/>
      <c r="J14" s="271"/>
      <c r="K14" s="258"/>
      <c r="L14" s="258"/>
      <c r="M14" s="258"/>
      <c r="N14" s="258"/>
      <c r="O14" s="260"/>
    </row>
    <row r="15" spans="1:15" s="18" customFormat="1" ht="18" customHeight="1" thickBot="1" x14ac:dyDescent="0.2">
      <c r="A15" s="21">
        <v>1</v>
      </c>
      <c r="B15" s="22">
        <v>2</v>
      </c>
      <c r="C15" s="222" t="s">
        <v>804</v>
      </c>
      <c r="D15" s="221">
        <v>3</v>
      </c>
      <c r="E15" s="24">
        <v>4</v>
      </c>
      <c r="F15" s="261">
        <v>5</v>
      </c>
      <c r="G15" s="262"/>
      <c r="H15" s="25">
        <v>6</v>
      </c>
      <c r="I15" s="26">
        <v>7</v>
      </c>
      <c r="J15" s="27">
        <v>8</v>
      </c>
      <c r="K15" s="28">
        <v>9</v>
      </c>
      <c r="L15" s="25">
        <v>10</v>
      </c>
      <c r="M15" s="25">
        <v>11</v>
      </c>
      <c r="N15" s="28">
        <v>12</v>
      </c>
      <c r="O15" s="29">
        <v>13</v>
      </c>
    </row>
    <row r="16" spans="1:15" s="17" customFormat="1" ht="36" customHeight="1" x14ac:dyDescent="0.15">
      <c r="A16" s="66" t="s">
        <v>25</v>
      </c>
      <c r="B16" s="30" t="s">
        <v>153</v>
      </c>
      <c r="C16" s="223" t="s">
        <v>805</v>
      </c>
      <c r="D16" s="31">
        <v>11600</v>
      </c>
      <c r="E16" s="63" t="s">
        <v>94</v>
      </c>
      <c r="F16" s="66"/>
      <c r="G16" s="65"/>
      <c r="H16" s="32"/>
      <c r="I16" s="32"/>
      <c r="J16" s="33"/>
      <c r="K16" s="34"/>
      <c r="L16" s="35"/>
      <c r="M16" s="34">
        <f>K16*L16</f>
        <v>0</v>
      </c>
      <c r="N16" s="36">
        <f>K16+M16</f>
        <v>0</v>
      </c>
      <c r="O16" s="37">
        <f>$D16*N16</f>
        <v>0</v>
      </c>
    </row>
    <row r="17" spans="1:15" s="17" customFormat="1" ht="36" customHeight="1" thickBot="1" x14ac:dyDescent="0.2">
      <c r="A17" s="44" t="s">
        <v>26</v>
      </c>
      <c r="B17" s="45" t="s">
        <v>154</v>
      </c>
      <c r="C17" s="224" t="s">
        <v>809</v>
      </c>
      <c r="D17" s="46">
        <v>4800</v>
      </c>
      <c r="E17" s="64" t="s">
        <v>94</v>
      </c>
      <c r="F17" s="44"/>
      <c r="G17" s="47"/>
      <c r="H17" s="48"/>
      <c r="I17" s="48"/>
      <c r="J17" s="49"/>
      <c r="K17" s="41"/>
      <c r="L17" s="40"/>
      <c r="M17" s="41">
        <f>K17*L17</f>
        <v>0</v>
      </c>
      <c r="N17" s="42">
        <f>K17+M17</f>
        <v>0</v>
      </c>
      <c r="O17" s="43">
        <f>$D17*N17</f>
        <v>0</v>
      </c>
    </row>
    <row r="18" spans="1:15" ht="23.25" customHeight="1" thickBot="1" x14ac:dyDescent="0.25">
      <c r="A18" s="263" t="s">
        <v>82</v>
      </c>
      <c r="B18" s="264"/>
      <c r="C18" s="264"/>
      <c r="D18" s="264"/>
      <c r="E18" s="264"/>
      <c r="F18" s="129"/>
      <c r="G18" s="130"/>
      <c r="H18" s="131"/>
      <c r="I18" s="130"/>
      <c r="J18" s="132"/>
      <c r="K18" s="206">
        <f>SUM(K16:K17)</f>
        <v>0</v>
      </c>
      <c r="L18" s="133"/>
      <c r="M18" s="130"/>
      <c r="N18" s="130"/>
      <c r="O18" s="134">
        <f>SUM(O16:O17)</f>
        <v>0</v>
      </c>
    </row>
    <row r="19" spans="1:15" s="17" customFormat="1" ht="20.25" customHeight="1" x14ac:dyDescent="0.15">
      <c r="A19" s="50"/>
      <c r="B19" s="50"/>
      <c r="C19" s="186"/>
      <c r="D19" s="51"/>
      <c r="E19" s="7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s="17" customFormat="1" ht="19.5" customHeight="1" x14ac:dyDescent="0.15">
      <c r="A20" s="13" t="s">
        <v>22</v>
      </c>
      <c r="B20" s="13"/>
      <c r="C20" s="13"/>
      <c r="D20" s="12"/>
      <c r="E20" s="14"/>
      <c r="F20" s="13"/>
      <c r="H20" s="7"/>
      <c r="I20" s="7" t="s">
        <v>23</v>
      </c>
      <c r="J20" s="266" t="s">
        <v>24</v>
      </c>
      <c r="K20" s="266"/>
      <c r="L20" s="266"/>
      <c r="M20" s="266"/>
      <c r="N20" s="267"/>
      <c r="O20" s="267"/>
    </row>
  </sheetData>
  <mergeCells count="29">
    <mergeCell ref="A2:H2"/>
    <mergeCell ref="A3:H3"/>
    <mergeCell ref="J2:O2"/>
    <mergeCell ref="J3:O3"/>
    <mergeCell ref="A6:H6"/>
    <mergeCell ref="J6:O6"/>
    <mergeCell ref="J7:O7"/>
    <mergeCell ref="J13:J14"/>
    <mergeCell ref="K13:K14"/>
    <mergeCell ref="H13:H14"/>
    <mergeCell ref="B13:B14"/>
    <mergeCell ref="L13:L14"/>
    <mergeCell ref="M13:M14"/>
    <mergeCell ref="A10:O10"/>
    <mergeCell ref="I13:I14"/>
    <mergeCell ref="A9:O9"/>
    <mergeCell ref="A13:A14"/>
    <mergeCell ref="A11:O11"/>
    <mergeCell ref="C13:C14"/>
    <mergeCell ref="A7:H7"/>
    <mergeCell ref="D13:D14"/>
    <mergeCell ref="J20:M20"/>
    <mergeCell ref="N20:O20"/>
    <mergeCell ref="N13:N14"/>
    <mergeCell ref="F13:G13"/>
    <mergeCell ref="E13:E14"/>
    <mergeCell ref="F15:G15"/>
    <mergeCell ref="O13:O14"/>
    <mergeCell ref="A18:E18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11/21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Q42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6.85546875" style="13" customWidth="1"/>
    <col min="4" max="4" width="7.85546875" style="51" customWidth="1"/>
    <col min="5" max="5" width="6.42578125" style="7" customWidth="1"/>
    <col min="6" max="7" width="4.42578125" style="13" customWidth="1"/>
    <col min="8" max="8" width="13.42578125" style="13" customWidth="1"/>
    <col min="9" max="9" width="10" style="13" customWidth="1"/>
    <col min="10" max="10" width="16.85546875" style="13" customWidth="1"/>
    <col min="11" max="11" width="9.85546875" style="13" customWidth="1"/>
    <col min="12" max="13" width="8" style="13" customWidth="1"/>
    <col min="14" max="14" width="11" style="12" customWidth="1"/>
    <col min="15" max="15" width="13.42578125" style="12" customWidth="1"/>
    <col min="16" max="16384" width="9" style="12"/>
  </cols>
  <sheetData>
    <row r="1" spans="1:17" s="5" customFormat="1" ht="18.75" customHeight="1" x14ac:dyDescent="0.2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</row>
    <row r="2" spans="1:17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H2" s="247"/>
      <c r="J2" s="247" t="s">
        <v>2</v>
      </c>
      <c r="K2" s="247"/>
      <c r="L2" s="247"/>
      <c r="M2" s="247"/>
      <c r="N2" s="247"/>
      <c r="O2" s="247"/>
    </row>
    <row r="3" spans="1:17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246"/>
      <c r="I3" s="6"/>
      <c r="J3" s="246" t="s">
        <v>4</v>
      </c>
      <c r="K3" s="246"/>
      <c r="L3" s="246"/>
      <c r="M3" s="246"/>
      <c r="N3" s="246"/>
      <c r="O3" s="246"/>
    </row>
    <row r="4" spans="1:17" s="5" customFormat="1" ht="18.75" customHeight="1" x14ac:dyDescent="0.2">
      <c r="A4" s="3"/>
      <c r="B4" s="3"/>
      <c r="C4" s="3"/>
      <c r="D4" s="3"/>
      <c r="E4" s="3"/>
      <c r="H4" s="6"/>
      <c r="I4" s="6"/>
      <c r="J4" s="6"/>
      <c r="K4" s="6"/>
      <c r="L4" s="6"/>
      <c r="M4" s="6"/>
      <c r="N4" s="6"/>
    </row>
    <row r="5" spans="1:17" s="5" customFormat="1" ht="18.75" customHeight="1" x14ac:dyDescent="0.2">
      <c r="A5" s="1" t="s">
        <v>5</v>
      </c>
      <c r="B5" s="3"/>
      <c r="C5" s="3"/>
      <c r="D5" s="3"/>
      <c r="E5" s="3"/>
      <c r="H5" s="6"/>
      <c r="I5" s="6"/>
      <c r="J5" s="6"/>
      <c r="K5" s="6"/>
      <c r="L5" s="6"/>
      <c r="M5" s="6"/>
      <c r="N5" s="6"/>
    </row>
    <row r="6" spans="1:17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H6" s="247"/>
      <c r="J6" s="247" t="s">
        <v>698</v>
      </c>
      <c r="K6" s="247"/>
      <c r="L6" s="247"/>
      <c r="M6" s="247"/>
      <c r="N6" s="247"/>
      <c r="O6" s="247"/>
    </row>
    <row r="7" spans="1:17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246"/>
      <c r="I7" s="6"/>
      <c r="J7" s="246" t="s">
        <v>700</v>
      </c>
      <c r="K7" s="246"/>
      <c r="L7" s="246"/>
      <c r="M7" s="246"/>
      <c r="N7" s="246"/>
      <c r="O7" s="246"/>
    </row>
    <row r="8" spans="1:17" s="13" customFormat="1" ht="14.25" customHeight="1" x14ac:dyDescent="0.2">
      <c r="A8" s="7"/>
      <c r="B8" s="8"/>
      <c r="C8" s="8"/>
      <c r="D8" s="9"/>
      <c r="E8" s="10"/>
      <c r="F8" s="11"/>
      <c r="G8" s="11"/>
      <c r="H8" s="11"/>
      <c r="I8" s="11"/>
      <c r="J8" s="8"/>
      <c r="K8" s="11"/>
      <c r="L8" s="11"/>
      <c r="M8" s="11"/>
      <c r="N8" s="11"/>
      <c r="O8" s="12"/>
    </row>
    <row r="9" spans="1:17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</row>
    <row r="10" spans="1:17" s="14" customFormat="1" ht="19.5" customHeight="1" x14ac:dyDescent="0.15">
      <c r="A10" s="249" t="s">
        <v>879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</row>
    <row r="11" spans="1:17" s="14" customFormat="1" ht="19.5" customHeight="1" x14ac:dyDescent="0.15">
      <c r="A11" s="250" t="s">
        <v>814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</row>
    <row r="12" spans="1:17" s="17" customFormat="1" ht="20.25" customHeight="1" thickBot="1" x14ac:dyDescent="0.2">
      <c r="A12" s="15"/>
      <c r="B12" s="13"/>
      <c r="C12" s="13"/>
      <c r="D12" s="16"/>
      <c r="E12" s="7"/>
      <c r="F12" s="13"/>
      <c r="G12" s="13"/>
      <c r="H12" s="13"/>
      <c r="I12" s="13"/>
      <c r="J12" s="13"/>
      <c r="K12" s="13"/>
      <c r="L12" s="13"/>
      <c r="M12" s="13"/>
      <c r="N12" s="13"/>
    </row>
    <row r="13" spans="1:17" s="18" customFormat="1" ht="27" customHeight="1" x14ac:dyDescent="0.15">
      <c r="A13" s="251" t="s">
        <v>7</v>
      </c>
      <c r="B13" s="253" t="s">
        <v>8</v>
      </c>
      <c r="C13" s="268" t="s">
        <v>803</v>
      </c>
      <c r="D13" s="255" t="s">
        <v>9</v>
      </c>
      <c r="E13" s="253" t="s">
        <v>10</v>
      </c>
      <c r="F13" s="275" t="s">
        <v>11</v>
      </c>
      <c r="G13" s="257"/>
      <c r="H13" s="257" t="s">
        <v>12</v>
      </c>
      <c r="I13" s="268" t="s">
        <v>13</v>
      </c>
      <c r="J13" s="270" t="s">
        <v>14</v>
      </c>
      <c r="K13" s="257" t="s">
        <v>15</v>
      </c>
      <c r="L13" s="257" t="s">
        <v>16</v>
      </c>
      <c r="M13" s="257" t="s">
        <v>17</v>
      </c>
      <c r="N13" s="257" t="s">
        <v>18</v>
      </c>
      <c r="O13" s="259" t="s">
        <v>19</v>
      </c>
    </row>
    <row r="14" spans="1:17" s="18" customFormat="1" ht="31.5" customHeight="1" thickBot="1" x14ac:dyDescent="0.2">
      <c r="A14" s="252"/>
      <c r="B14" s="254"/>
      <c r="C14" s="269"/>
      <c r="D14" s="256"/>
      <c r="E14" s="254"/>
      <c r="F14" s="19" t="s">
        <v>20</v>
      </c>
      <c r="G14" s="20" t="s">
        <v>21</v>
      </c>
      <c r="H14" s="258"/>
      <c r="I14" s="269"/>
      <c r="J14" s="271"/>
      <c r="K14" s="258"/>
      <c r="L14" s="258"/>
      <c r="M14" s="258"/>
      <c r="N14" s="258"/>
      <c r="O14" s="260"/>
    </row>
    <row r="15" spans="1:17" s="18" customFormat="1" ht="18" customHeight="1" thickBot="1" x14ac:dyDescent="0.2">
      <c r="A15" s="21">
        <v>1</v>
      </c>
      <c r="B15" s="22">
        <v>2</v>
      </c>
      <c r="C15" s="226" t="s">
        <v>804</v>
      </c>
      <c r="D15" s="221">
        <v>3</v>
      </c>
      <c r="E15" s="24">
        <v>4</v>
      </c>
      <c r="F15" s="261">
        <v>5</v>
      </c>
      <c r="G15" s="262"/>
      <c r="H15" s="25">
        <v>6</v>
      </c>
      <c r="I15" s="26">
        <v>7</v>
      </c>
      <c r="J15" s="27">
        <v>8</v>
      </c>
      <c r="K15" s="28">
        <v>9</v>
      </c>
      <c r="L15" s="25">
        <v>10</v>
      </c>
      <c r="M15" s="25">
        <v>11</v>
      </c>
      <c r="N15" s="28">
        <v>12</v>
      </c>
      <c r="O15" s="29">
        <v>13</v>
      </c>
    </row>
    <row r="16" spans="1:17" s="17" customFormat="1" ht="31.5" customHeight="1" x14ac:dyDescent="0.15">
      <c r="A16" s="66" t="s">
        <v>25</v>
      </c>
      <c r="B16" s="30" t="s">
        <v>155</v>
      </c>
      <c r="C16" s="223" t="s">
        <v>805</v>
      </c>
      <c r="D16" s="31">
        <v>3520</v>
      </c>
      <c r="E16" s="63" t="s">
        <v>94</v>
      </c>
      <c r="F16" s="66"/>
      <c r="G16" s="65"/>
      <c r="H16" s="32"/>
      <c r="I16" s="32"/>
      <c r="J16" s="33"/>
      <c r="K16" s="34"/>
      <c r="L16" s="35"/>
      <c r="M16" s="34">
        <f>K16*L16</f>
        <v>0</v>
      </c>
      <c r="N16" s="36">
        <f t="shared" ref="N16" si="0">K16+M16</f>
        <v>0</v>
      </c>
      <c r="O16" s="37">
        <f t="shared" ref="O16" si="1">$D16*N16</f>
        <v>0</v>
      </c>
      <c r="Q16" s="13"/>
    </row>
    <row r="17" spans="1:17" s="17" customFormat="1" ht="31.5" customHeight="1" x14ac:dyDescent="0.15">
      <c r="A17" s="44" t="s">
        <v>26</v>
      </c>
      <c r="B17" s="45" t="s">
        <v>455</v>
      </c>
      <c r="C17" s="224" t="s">
        <v>805</v>
      </c>
      <c r="D17" s="46">
        <v>80</v>
      </c>
      <c r="E17" s="64" t="s">
        <v>94</v>
      </c>
      <c r="F17" s="44"/>
      <c r="G17" s="47"/>
      <c r="H17" s="48"/>
      <c r="I17" s="48"/>
      <c r="J17" s="49"/>
      <c r="K17" s="41"/>
      <c r="L17" s="40"/>
      <c r="M17" s="41">
        <f>K17*L17</f>
        <v>0</v>
      </c>
      <c r="N17" s="42">
        <f>K17+M17</f>
        <v>0</v>
      </c>
      <c r="O17" s="43">
        <f>$D17*N17</f>
        <v>0</v>
      </c>
      <c r="Q17" s="13"/>
    </row>
    <row r="18" spans="1:17" s="17" customFormat="1" ht="31.5" customHeight="1" x14ac:dyDescent="0.15">
      <c r="A18" s="44" t="s">
        <v>27</v>
      </c>
      <c r="B18" s="45" t="s">
        <v>166</v>
      </c>
      <c r="C18" s="224" t="s">
        <v>805</v>
      </c>
      <c r="D18" s="46">
        <v>120</v>
      </c>
      <c r="E18" s="64" t="s">
        <v>94</v>
      </c>
      <c r="F18" s="44"/>
      <c r="G18" s="47"/>
      <c r="H18" s="48"/>
      <c r="I18" s="48"/>
      <c r="J18" s="49"/>
      <c r="K18" s="41"/>
      <c r="L18" s="40"/>
      <c r="M18" s="41">
        <f t="shared" ref="M18:M39" si="2">K18*L18</f>
        <v>0</v>
      </c>
      <c r="N18" s="42">
        <f t="shared" ref="N18:N39" si="3">K18+M18</f>
        <v>0</v>
      </c>
      <c r="O18" s="43">
        <f t="shared" ref="O18:O39" si="4">$D18*N18</f>
        <v>0</v>
      </c>
      <c r="Q18" s="13"/>
    </row>
    <row r="19" spans="1:17" s="17" customFormat="1" ht="31.5" customHeight="1" x14ac:dyDescent="0.15">
      <c r="A19" s="44" t="s">
        <v>28</v>
      </c>
      <c r="B19" s="45" t="s">
        <v>354</v>
      </c>
      <c r="C19" s="224" t="s">
        <v>805</v>
      </c>
      <c r="D19" s="46">
        <v>920</v>
      </c>
      <c r="E19" s="64" t="s">
        <v>94</v>
      </c>
      <c r="F19" s="44"/>
      <c r="G19" s="47"/>
      <c r="H19" s="48"/>
      <c r="I19" s="48"/>
      <c r="J19" s="49"/>
      <c r="K19" s="41"/>
      <c r="L19" s="40"/>
      <c r="M19" s="41">
        <f t="shared" si="2"/>
        <v>0</v>
      </c>
      <c r="N19" s="42">
        <f t="shared" si="3"/>
        <v>0</v>
      </c>
      <c r="O19" s="43">
        <f t="shared" si="4"/>
        <v>0</v>
      </c>
      <c r="Q19" s="13"/>
    </row>
    <row r="20" spans="1:17" s="17" customFormat="1" ht="31.5" customHeight="1" x14ac:dyDescent="0.15">
      <c r="A20" s="44" t="s">
        <v>29</v>
      </c>
      <c r="B20" s="45" t="s">
        <v>167</v>
      </c>
      <c r="C20" s="224" t="s">
        <v>810</v>
      </c>
      <c r="D20" s="46">
        <v>1480</v>
      </c>
      <c r="E20" s="64" t="s">
        <v>94</v>
      </c>
      <c r="F20" s="44"/>
      <c r="G20" s="47"/>
      <c r="H20" s="48"/>
      <c r="I20" s="48"/>
      <c r="J20" s="49"/>
      <c r="K20" s="41"/>
      <c r="L20" s="40"/>
      <c r="M20" s="41">
        <f t="shared" si="2"/>
        <v>0</v>
      </c>
      <c r="N20" s="42">
        <f t="shared" si="3"/>
        <v>0</v>
      </c>
      <c r="O20" s="43">
        <f t="shared" si="4"/>
        <v>0</v>
      </c>
      <c r="Q20" s="13"/>
    </row>
    <row r="21" spans="1:17" s="17" customFormat="1" ht="31.5" customHeight="1" x14ac:dyDescent="0.15">
      <c r="A21" s="44" t="s">
        <v>30</v>
      </c>
      <c r="B21" s="45" t="s">
        <v>173</v>
      </c>
      <c r="C21" s="224" t="s">
        <v>805</v>
      </c>
      <c r="D21" s="46">
        <v>20</v>
      </c>
      <c r="E21" s="64" t="s">
        <v>94</v>
      </c>
      <c r="F21" s="44"/>
      <c r="G21" s="47"/>
      <c r="H21" s="48"/>
      <c r="I21" s="48"/>
      <c r="J21" s="49"/>
      <c r="K21" s="41"/>
      <c r="L21" s="40"/>
      <c r="M21" s="41">
        <f t="shared" si="2"/>
        <v>0</v>
      </c>
      <c r="N21" s="42">
        <f t="shared" si="3"/>
        <v>0</v>
      </c>
      <c r="O21" s="43">
        <f t="shared" si="4"/>
        <v>0</v>
      </c>
      <c r="Q21" s="13"/>
    </row>
    <row r="22" spans="1:17" s="17" customFormat="1" ht="31.5" customHeight="1" x14ac:dyDescent="0.15">
      <c r="A22" s="44" t="s">
        <v>31</v>
      </c>
      <c r="B22" s="45" t="s">
        <v>174</v>
      </c>
      <c r="C22" s="224" t="s">
        <v>805</v>
      </c>
      <c r="D22" s="46">
        <v>1720</v>
      </c>
      <c r="E22" s="64" t="s">
        <v>94</v>
      </c>
      <c r="F22" s="44"/>
      <c r="G22" s="47"/>
      <c r="H22" s="48"/>
      <c r="I22" s="48"/>
      <c r="J22" s="49"/>
      <c r="K22" s="41"/>
      <c r="L22" s="40"/>
      <c r="M22" s="41">
        <f t="shared" si="2"/>
        <v>0</v>
      </c>
      <c r="N22" s="42">
        <f t="shared" si="3"/>
        <v>0</v>
      </c>
      <c r="O22" s="43">
        <f t="shared" si="4"/>
        <v>0</v>
      </c>
      <c r="Q22" s="13"/>
    </row>
    <row r="23" spans="1:17" s="17" customFormat="1" ht="31.5" customHeight="1" x14ac:dyDescent="0.15">
      <c r="A23" s="44" t="s">
        <v>32</v>
      </c>
      <c r="B23" s="101" t="s">
        <v>175</v>
      </c>
      <c r="C23" s="225" t="s">
        <v>809</v>
      </c>
      <c r="D23" s="71">
        <v>600</v>
      </c>
      <c r="E23" s="84" t="s">
        <v>94</v>
      </c>
      <c r="F23" s="97"/>
      <c r="G23" s="98"/>
      <c r="H23" s="99"/>
      <c r="I23" s="99"/>
      <c r="J23" s="100"/>
      <c r="K23" s="41"/>
      <c r="L23" s="40"/>
      <c r="M23" s="41">
        <f t="shared" si="2"/>
        <v>0</v>
      </c>
      <c r="N23" s="42">
        <f t="shared" si="3"/>
        <v>0</v>
      </c>
      <c r="O23" s="43">
        <f t="shared" si="4"/>
        <v>0</v>
      </c>
      <c r="Q23" s="13"/>
    </row>
    <row r="24" spans="1:17" s="17" customFormat="1" ht="31.5" customHeight="1" x14ac:dyDescent="0.15">
      <c r="A24" s="44" t="s">
        <v>33</v>
      </c>
      <c r="B24" s="101" t="s">
        <v>176</v>
      </c>
      <c r="C24" s="225" t="s">
        <v>810</v>
      </c>
      <c r="D24" s="71">
        <v>1520</v>
      </c>
      <c r="E24" s="84" t="s">
        <v>94</v>
      </c>
      <c r="F24" s="97"/>
      <c r="G24" s="98"/>
      <c r="H24" s="99"/>
      <c r="I24" s="99"/>
      <c r="J24" s="100"/>
      <c r="K24" s="41"/>
      <c r="L24" s="40"/>
      <c r="M24" s="41">
        <f t="shared" si="2"/>
        <v>0</v>
      </c>
      <c r="N24" s="42">
        <f t="shared" si="3"/>
        <v>0</v>
      </c>
      <c r="O24" s="43">
        <f t="shared" si="4"/>
        <v>0</v>
      </c>
      <c r="Q24" s="13"/>
    </row>
    <row r="25" spans="1:17" s="17" customFormat="1" ht="31.5" customHeight="1" x14ac:dyDescent="0.15">
      <c r="A25" s="44" t="s">
        <v>34</v>
      </c>
      <c r="B25" s="101" t="s">
        <v>177</v>
      </c>
      <c r="C25" s="225" t="s">
        <v>805</v>
      </c>
      <c r="D25" s="71">
        <v>120</v>
      </c>
      <c r="E25" s="84" t="s">
        <v>94</v>
      </c>
      <c r="F25" s="97"/>
      <c r="G25" s="98"/>
      <c r="H25" s="99"/>
      <c r="I25" s="99"/>
      <c r="J25" s="100"/>
      <c r="K25" s="41"/>
      <c r="L25" s="40"/>
      <c r="M25" s="41">
        <f t="shared" si="2"/>
        <v>0</v>
      </c>
      <c r="N25" s="42">
        <f t="shared" si="3"/>
        <v>0</v>
      </c>
      <c r="O25" s="43">
        <f t="shared" si="4"/>
        <v>0</v>
      </c>
      <c r="Q25" s="13"/>
    </row>
    <row r="26" spans="1:17" s="17" customFormat="1" ht="31.5" customHeight="1" x14ac:dyDescent="0.15">
      <c r="A26" s="44" t="s">
        <v>35</v>
      </c>
      <c r="B26" s="101" t="s">
        <v>168</v>
      </c>
      <c r="C26" s="225" t="s">
        <v>810</v>
      </c>
      <c r="D26" s="71">
        <v>800</v>
      </c>
      <c r="E26" s="84" t="s">
        <v>94</v>
      </c>
      <c r="F26" s="97"/>
      <c r="G26" s="98"/>
      <c r="H26" s="99"/>
      <c r="I26" s="99"/>
      <c r="J26" s="100"/>
      <c r="K26" s="41"/>
      <c r="L26" s="40"/>
      <c r="M26" s="41">
        <f t="shared" si="2"/>
        <v>0</v>
      </c>
      <c r="N26" s="42">
        <f t="shared" si="3"/>
        <v>0</v>
      </c>
      <c r="O26" s="43">
        <f t="shared" si="4"/>
        <v>0</v>
      </c>
      <c r="Q26" s="13"/>
    </row>
    <row r="27" spans="1:17" s="17" customFormat="1" ht="31.5" customHeight="1" x14ac:dyDescent="0.15">
      <c r="A27" s="44" t="s">
        <v>36</v>
      </c>
      <c r="B27" s="101" t="s">
        <v>179</v>
      </c>
      <c r="C27" s="225" t="s">
        <v>809</v>
      </c>
      <c r="D27" s="71">
        <v>840</v>
      </c>
      <c r="E27" s="84" t="s">
        <v>94</v>
      </c>
      <c r="F27" s="97"/>
      <c r="G27" s="98"/>
      <c r="H27" s="99"/>
      <c r="I27" s="99"/>
      <c r="J27" s="100"/>
      <c r="K27" s="41"/>
      <c r="L27" s="40"/>
      <c r="M27" s="41">
        <f t="shared" si="2"/>
        <v>0</v>
      </c>
      <c r="N27" s="42">
        <f t="shared" si="3"/>
        <v>0</v>
      </c>
      <c r="O27" s="43">
        <f t="shared" si="4"/>
        <v>0</v>
      </c>
      <c r="Q27" s="13"/>
    </row>
    <row r="28" spans="1:17" s="17" customFormat="1" ht="31.5" customHeight="1" x14ac:dyDescent="0.15">
      <c r="A28" s="44" t="s">
        <v>37</v>
      </c>
      <c r="B28" s="101" t="s">
        <v>453</v>
      </c>
      <c r="C28" s="225" t="s">
        <v>810</v>
      </c>
      <c r="D28" s="71">
        <v>320</v>
      </c>
      <c r="E28" s="84" t="s">
        <v>94</v>
      </c>
      <c r="F28" s="97"/>
      <c r="G28" s="98"/>
      <c r="H28" s="99"/>
      <c r="I28" s="99"/>
      <c r="J28" s="100"/>
      <c r="K28" s="41"/>
      <c r="L28" s="40"/>
      <c r="M28" s="41">
        <f t="shared" si="2"/>
        <v>0</v>
      </c>
      <c r="N28" s="42">
        <f t="shared" si="3"/>
        <v>0</v>
      </c>
      <c r="O28" s="43">
        <f t="shared" si="4"/>
        <v>0</v>
      </c>
      <c r="Q28" s="13"/>
    </row>
    <row r="29" spans="1:17" s="17" customFormat="1" ht="31.5" customHeight="1" x14ac:dyDescent="0.15">
      <c r="A29" s="44" t="s">
        <v>38</v>
      </c>
      <c r="B29" s="101" t="s">
        <v>452</v>
      </c>
      <c r="C29" s="225" t="s">
        <v>810</v>
      </c>
      <c r="D29" s="71">
        <v>320</v>
      </c>
      <c r="E29" s="84" t="s">
        <v>94</v>
      </c>
      <c r="F29" s="97"/>
      <c r="G29" s="98"/>
      <c r="H29" s="99"/>
      <c r="I29" s="99"/>
      <c r="J29" s="100"/>
      <c r="K29" s="41"/>
      <c r="L29" s="40"/>
      <c r="M29" s="41">
        <f t="shared" si="2"/>
        <v>0</v>
      </c>
      <c r="N29" s="42">
        <f t="shared" si="3"/>
        <v>0</v>
      </c>
      <c r="O29" s="43">
        <f t="shared" si="4"/>
        <v>0</v>
      </c>
      <c r="Q29" s="13"/>
    </row>
    <row r="30" spans="1:17" s="17" customFormat="1" ht="31.5" customHeight="1" x14ac:dyDescent="0.15">
      <c r="A30" s="44" t="s">
        <v>41</v>
      </c>
      <c r="B30" s="101" t="s">
        <v>402</v>
      </c>
      <c r="C30" s="225" t="s">
        <v>810</v>
      </c>
      <c r="D30" s="71">
        <v>320</v>
      </c>
      <c r="E30" s="84" t="s">
        <v>94</v>
      </c>
      <c r="F30" s="97"/>
      <c r="G30" s="98"/>
      <c r="H30" s="99"/>
      <c r="I30" s="99"/>
      <c r="J30" s="100"/>
      <c r="K30" s="41"/>
      <c r="L30" s="40"/>
      <c r="M30" s="41">
        <f t="shared" si="2"/>
        <v>0</v>
      </c>
      <c r="N30" s="42">
        <f t="shared" si="3"/>
        <v>0</v>
      </c>
      <c r="O30" s="43">
        <f t="shared" si="4"/>
        <v>0</v>
      </c>
      <c r="Q30" s="13"/>
    </row>
    <row r="31" spans="1:17" s="17" customFormat="1" ht="31.5" customHeight="1" x14ac:dyDescent="0.15">
      <c r="A31" s="44" t="s">
        <v>42</v>
      </c>
      <c r="B31" s="101" t="s">
        <v>182</v>
      </c>
      <c r="C31" s="225" t="s">
        <v>805</v>
      </c>
      <c r="D31" s="71">
        <v>160</v>
      </c>
      <c r="E31" s="84" t="s">
        <v>94</v>
      </c>
      <c r="F31" s="97"/>
      <c r="G31" s="98"/>
      <c r="H31" s="99"/>
      <c r="I31" s="99"/>
      <c r="J31" s="100"/>
      <c r="K31" s="41"/>
      <c r="L31" s="40"/>
      <c r="M31" s="41">
        <f t="shared" si="2"/>
        <v>0</v>
      </c>
      <c r="N31" s="42">
        <f t="shared" si="3"/>
        <v>0</v>
      </c>
      <c r="O31" s="43">
        <f t="shared" si="4"/>
        <v>0</v>
      </c>
      <c r="Q31" s="13"/>
    </row>
    <row r="32" spans="1:17" s="17" customFormat="1" ht="31.5" customHeight="1" x14ac:dyDescent="0.15">
      <c r="A32" s="44" t="s">
        <v>43</v>
      </c>
      <c r="B32" s="45" t="s">
        <v>191</v>
      </c>
      <c r="C32" s="224" t="s">
        <v>810</v>
      </c>
      <c r="D32" s="46">
        <v>1520</v>
      </c>
      <c r="E32" s="64" t="s">
        <v>94</v>
      </c>
      <c r="F32" s="44"/>
      <c r="G32" s="47"/>
      <c r="H32" s="48"/>
      <c r="I32" s="48"/>
      <c r="J32" s="49"/>
      <c r="K32" s="41"/>
      <c r="L32" s="40"/>
      <c r="M32" s="41">
        <f t="shared" si="2"/>
        <v>0</v>
      </c>
      <c r="N32" s="42">
        <f t="shared" si="3"/>
        <v>0</v>
      </c>
      <c r="O32" s="43">
        <f t="shared" si="4"/>
        <v>0</v>
      </c>
      <c r="Q32" s="13"/>
    </row>
    <row r="33" spans="1:17" s="17" customFormat="1" ht="31.5" customHeight="1" x14ac:dyDescent="0.15">
      <c r="A33" s="44" t="s">
        <v>44</v>
      </c>
      <c r="B33" s="45" t="s">
        <v>195</v>
      </c>
      <c r="C33" s="224" t="s">
        <v>805</v>
      </c>
      <c r="D33" s="46">
        <v>120</v>
      </c>
      <c r="E33" s="64" t="s">
        <v>94</v>
      </c>
      <c r="F33" s="44"/>
      <c r="G33" s="47"/>
      <c r="H33" s="48"/>
      <c r="I33" s="48"/>
      <c r="J33" s="49"/>
      <c r="K33" s="41"/>
      <c r="L33" s="40"/>
      <c r="M33" s="41">
        <f t="shared" si="2"/>
        <v>0</v>
      </c>
      <c r="N33" s="42">
        <f t="shared" si="3"/>
        <v>0</v>
      </c>
      <c r="O33" s="43">
        <f t="shared" si="4"/>
        <v>0</v>
      </c>
      <c r="Q33" s="13"/>
    </row>
    <row r="34" spans="1:17" s="17" customFormat="1" ht="31.5" customHeight="1" x14ac:dyDescent="0.15">
      <c r="A34" s="44" t="s">
        <v>45</v>
      </c>
      <c r="B34" s="101" t="s">
        <v>198</v>
      </c>
      <c r="C34" s="225" t="s">
        <v>805</v>
      </c>
      <c r="D34" s="71">
        <v>480</v>
      </c>
      <c r="E34" s="84" t="s">
        <v>94</v>
      </c>
      <c r="F34" s="97"/>
      <c r="G34" s="98"/>
      <c r="H34" s="99"/>
      <c r="I34" s="99"/>
      <c r="J34" s="100"/>
      <c r="K34" s="41"/>
      <c r="L34" s="40"/>
      <c r="M34" s="41">
        <f t="shared" si="2"/>
        <v>0</v>
      </c>
      <c r="N34" s="42">
        <f t="shared" si="3"/>
        <v>0</v>
      </c>
      <c r="O34" s="43">
        <f t="shared" si="4"/>
        <v>0</v>
      </c>
      <c r="Q34" s="13"/>
    </row>
    <row r="35" spans="1:17" s="17" customFormat="1" ht="31.5" customHeight="1" x14ac:dyDescent="0.15">
      <c r="A35" s="44" t="s">
        <v>46</v>
      </c>
      <c r="B35" s="45" t="s">
        <v>178</v>
      </c>
      <c r="C35" s="224" t="s">
        <v>805</v>
      </c>
      <c r="D35" s="46">
        <v>160</v>
      </c>
      <c r="E35" s="64" t="s">
        <v>94</v>
      </c>
      <c r="F35" s="97"/>
      <c r="G35" s="98"/>
      <c r="H35" s="99"/>
      <c r="I35" s="99"/>
      <c r="J35" s="100"/>
      <c r="K35" s="41"/>
      <c r="L35" s="40"/>
      <c r="M35" s="41">
        <f t="shared" si="2"/>
        <v>0</v>
      </c>
      <c r="N35" s="42">
        <f t="shared" si="3"/>
        <v>0</v>
      </c>
      <c r="O35" s="43">
        <f t="shared" si="4"/>
        <v>0</v>
      </c>
      <c r="Q35" s="13"/>
    </row>
    <row r="36" spans="1:17" s="17" customFormat="1" ht="31.5" customHeight="1" x14ac:dyDescent="0.15">
      <c r="A36" s="44" t="s">
        <v>47</v>
      </c>
      <c r="B36" s="101" t="s">
        <v>355</v>
      </c>
      <c r="C36" s="225" t="s">
        <v>805</v>
      </c>
      <c r="D36" s="71">
        <v>200</v>
      </c>
      <c r="E36" s="84" t="s">
        <v>94</v>
      </c>
      <c r="F36" s="97"/>
      <c r="G36" s="98"/>
      <c r="H36" s="99"/>
      <c r="I36" s="99"/>
      <c r="J36" s="100"/>
      <c r="K36" s="41"/>
      <c r="L36" s="40"/>
      <c r="M36" s="41">
        <f t="shared" si="2"/>
        <v>0</v>
      </c>
      <c r="N36" s="42">
        <f t="shared" si="3"/>
        <v>0</v>
      </c>
      <c r="O36" s="43">
        <f t="shared" si="4"/>
        <v>0</v>
      </c>
      <c r="Q36" s="13"/>
    </row>
    <row r="37" spans="1:17" s="17" customFormat="1" ht="31.5" customHeight="1" x14ac:dyDescent="0.15">
      <c r="A37" s="44" t="s">
        <v>48</v>
      </c>
      <c r="B37" s="101" t="s">
        <v>400</v>
      </c>
      <c r="C37" s="225" t="s">
        <v>805</v>
      </c>
      <c r="D37" s="71">
        <v>160</v>
      </c>
      <c r="E37" s="84" t="s">
        <v>94</v>
      </c>
      <c r="F37" s="97"/>
      <c r="G37" s="98"/>
      <c r="H37" s="99"/>
      <c r="I37" s="99"/>
      <c r="J37" s="100"/>
      <c r="K37" s="41"/>
      <c r="L37" s="40"/>
      <c r="M37" s="41">
        <f t="shared" si="2"/>
        <v>0</v>
      </c>
      <c r="N37" s="42">
        <f t="shared" si="3"/>
        <v>0</v>
      </c>
      <c r="O37" s="43">
        <f t="shared" si="4"/>
        <v>0</v>
      </c>
      <c r="Q37" s="13"/>
    </row>
    <row r="38" spans="1:17" s="17" customFormat="1" ht="31.5" customHeight="1" x14ac:dyDescent="0.15">
      <c r="A38" s="44" t="s">
        <v>49</v>
      </c>
      <c r="B38" s="101" t="s">
        <v>597</v>
      </c>
      <c r="C38" s="225" t="s">
        <v>805</v>
      </c>
      <c r="D38" s="71">
        <v>200</v>
      </c>
      <c r="E38" s="84" t="s">
        <v>94</v>
      </c>
      <c r="F38" s="97"/>
      <c r="G38" s="98"/>
      <c r="H38" s="99"/>
      <c r="I38" s="99"/>
      <c r="J38" s="100"/>
      <c r="K38" s="41"/>
      <c r="L38" s="40"/>
      <c r="M38" s="41">
        <f t="shared" si="2"/>
        <v>0</v>
      </c>
      <c r="N38" s="42">
        <f t="shared" si="3"/>
        <v>0</v>
      </c>
      <c r="O38" s="43">
        <f t="shared" si="4"/>
        <v>0</v>
      </c>
      <c r="Q38" s="13"/>
    </row>
    <row r="39" spans="1:17" s="17" customFormat="1" ht="31.5" customHeight="1" thickBot="1" x14ac:dyDescent="0.2">
      <c r="A39" s="44" t="s">
        <v>50</v>
      </c>
      <c r="B39" s="101" t="s">
        <v>598</v>
      </c>
      <c r="C39" s="225" t="s">
        <v>805</v>
      </c>
      <c r="D39" s="71">
        <v>240</v>
      </c>
      <c r="E39" s="84" t="s">
        <v>94</v>
      </c>
      <c r="F39" s="97"/>
      <c r="G39" s="98"/>
      <c r="H39" s="99"/>
      <c r="I39" s="99"/>
      <c r="J39" s="100"/>
      <c r="K39" s="41"/>
      <c r="L39" s="118"/>
      <c r="M39" s="41">
        <f t="shared" si="2"/>
        <v>0</v>
      </c>
      <c r="N39" s="42">
        <f t="shared" si="3"/>
        <v>0</v>
      </c>
      <c r="O39" s="43">
        <f t="shared" si="4"/>
        <v>0</v>
      </c>
      <c r="Q39" s="13"/>
    </row>
    <row r="40" spans="1:17" ht="23.25" customHeight="1" thickBot="1" x14ac:dyDescent="0.25">
      <c r="A40" s="263" t="s">
        <v>83</v>
      </c>
      <c r="B40" s="264"/>
      <c r="C40" s="264"/>
      <c r="D40" s="264"/>
      <c r="E40" s="264"/>
      <c r="F40" s="129"/>
      <c r="G40" s="130"/>
      <c r="H40" s="131"/>
      <c r="I40" s="130"/>
      <c r="J40" s="132"/>
      <c r="K40" s="206">
        <f>SUM(K16:K39)</f>
        <v>0</v>
      </c>
      <c r="L40" s="133"/>
      <c r="M40" s="130"/>
      <c r="N40" s="130"/>
      <c r="O40" s="134">
        <f>SUM(O16:O39)</f>
        <v>0</v>
      </c>
    </row>
    <row r="41" spans="1:17" s="17" customFormat="1" ht="20.25" customHeight="1" x14ac:dyDescent="0.15">
      <c r="A41" s="50"/>
      <c r="B41" s="50"/>
      <c r="C41" s="186"/>
      <c r="D41" s="51"/>
      <c r="E41" s="7"/>
      <c r="F41" s="50"/>
      <c r="G41" s="50"/>
      <c r="H41" s="50"/>
      <c r="I41" s="50"/>
      <c r="J41" s="50"/>
      <c r="K41" s="50"/>
      <c r="L41" s="50"/>
      <c r="M41" s="50"/>
      <c r="N41" s="50"/>
      <c r="O41" s="50"/>
    </row>
    <row r="42" spans="1:17" s="17" customFormat="1" ht="19.5" customHeight="1" x14ac:dyDescent="0.15">
      <c r="A42" s="13" t="s">
        <v>22</v>
      </c>
      <c r="B42" s="13"/>
      <c r="C42" s="13"/>
      <c r="D42" s="12"/>
      <c r="E42" s="14"/>
      <c r="F42" s="13"/>
      <c r="H42" s="7"/>
      <c r="I42" s="7" t="s">
        <v>23</v>
      </c>
      <c r="J42" s="266" t="s">
        <v>24</v>
      </c>
      <c r="K42" s="266"/>
      <c r="L42" s="266"/>
      <c r="M42" s="266"/>
      <c r="N42" s="267"/>
      <c r="O42" s="267"/>
    </row>
  </sheetData>
  <mergeCells count="29">
    <mergeCell ref="F15:G15"/>
    <mergeCell ref="A40:E40"/>
    <mergeCell ref="J42:M42"/>
    <mergeCell ref="N42:O42"/>
    <mergeCell ref="H13:H14"/>
    <mergeCell ref="I13:I14"/>
    <mergeCell ref="J13:J14"/>
    <mergeCell ref="K13:K14"/>
    <mergeCell ref="E13:E14"/>
    <mergeCell ref="F13:G13"/>
    <mergeCell ref="C13:C14"/>
    <mergeCell ref="A9:O9"/>
    <mergeCell ref="A10:O10"/>
    <mergeCell ref="A13:A14"/>
    <mergeCell ref="B13:B14"/>
    <mergeCell ref="D13:D14"/>
    <mergeCell ref="N13:N14"/>
    <mergeCell ref="O13:O14"/>
    <mergeCell ref="L13:L14"/>
    <mergeCell ref="M13:M14"/>
    <mergeCell ref="A11:O11"/>
    <mergeCell ref="A7:H7"/>
    <mergeCell ref="J7:O7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11/22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Q29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6.7109375" style="13" customWidth="1"/>
    <col min="4" max="4" width="7.85546875" style="51" customWidth="1"/>
    <col min="5" max="5" width="6.42578125" style="7" customWidth="1"/>
    <col min="6" max="7" width="4.42578125" style="13" customWidth="1"/>
    <col min="8" max="8" width="13.42578125" style="13" customWidth="1"/>
    <col min="9" max="9" width="10" style="13" customWidth="1"/>
    <col min="10" max="10" width="16.85546875" style="13" customWidth="1"/>
    <col min="11" max="11" width="9.85546875" style="13" customWidth="1"/>
    <col min="12" max="13" width="8" style="13" customWidth="1"/>
    <col min="14" max="14" width="11" style="12" customWidth="1"/>
    <col min="15" max="15" width="13.42578125" style="12" customWidth="1"/>
    <col min="16" max="16384" width="9" style="12"/>
  </cols>
  <sheetData>
    <row r="1" spans="1:17" s="5" customFormat="1" ht="18.75" customHeight="1" x14ac:dyDescent="0.2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</row>
    <row r="2" spans="1:17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H2" s="247"/>
      <c r="J2" s="247" t="s">
        <v>2</v>
      </c>
      <c r="K2" s="247"/>
      <c r="L2" s="247"/>
      <c r="M2" s="247"/>
      <c r="N2" s="247"/>
      <c r="O2" s="247"/>
    </row>
    <row r="3" spans="1:17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246"/>
      <c r="I3" s="6"/>
      <c r="J3" s="246" t="s">
        <v>4</v>
      </c>
      <c r="K3" s="246"/>
      <c r="L3" s="246"/>
      <c r="M3" s="246"/>
      <c r="N3" s="246"/>
      <c r="O3" s="246"/>
    </row>
    <row r="4" spans="1:17" s="5" customFormat="1" ht="18.75" customHeight="1" x14ac:dyDescent="0.2">
      <c r="A4" s="3"/>
      <c r="B4" s="3"/>
      <c r="C4" s="3"/>
      <c r="D4" s="3"/>
      <c r="E4" s="3"/>
      <c r="H4" s="6"/>
      <c r="I4" s="6"/>
      <c r="J4" s="6"/>
      <c r="K4" s="6"/>
      <c r="L4" s="6"/>
      <c r="M4" s="6"/>
      <c r="N4" s="6"/>
    </row>
    <row r="5" spans="1:17" s="5" customFormat="1" ht="18.75" customHeight="1" x14ac:dyDescent="0.2">
      <c r="A5" s="1" t="s">
        <v>5</v>
      </c>
      <c r="B5" s="3"/>
      <c r="C5" s="3"/>
      <c r="D5" s="3"/>
      <c r="E5" s="3"/>
      <c r="H5" s="6"/>
      <c r="I5" s="6"/>
      <c r="J5" s="6"/>
      <c r="K5" s="6"/>
      <c r="L5" s="6"/>
      <c r="M5" s="6"/>
      <c r="N5" s="6"/>
    </row>
    <row r="6" spans="1:17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H6" s="247"/>
      <c r="J6" s="247" t="s">
        <v>698</v>
      </c>
      <c r="K6" s="247"/>
      <c r="L6" s="247"/>
      <c r="M6" s="247"/>
      <c r="N6" s="247"/>
      <c r="O6" s="247"/>
    </row>
    <row r="7" spans="1:17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246"/>
      <c r="I7" s="6"/>
      <c r="J7" s="246" t="s">
        <v>700</v>
      </c>
      <c r="K7" s="246"/>
      <c r="L7" s="246"/>
      <c r="M7" s="246"/>
      <c r="N7" s="246"/>
      <c r="O7" s="246"/>
    </row>
    <row r="8" spans="1:17" s="13" customFormat="1" ht="14.25" customHeight="1" x14ac:dyDescent="0.2">
      <c r="A8" s="7"/>
      <c r="B8" s="8"/>
      <c r="C8" s="8"/>
      <c r="D8" s="9"/>
      <c r="E8" s="10"/>
      <c r="F8" s="11"/>
      <c r="G8" s="11"/>
      <c r="H8" s="11"/>
      <c r="I8" s="11"/>
      <c r="J8" s="8"/>
      <c r="K8" s="11"/>
      <c r="L8" s="11"/>
      <c r="M8" s="11"/>
      <c r="N8" s="11"/>
      <c r="O8" s="12"/>
    </row>
    <row r="9" spans="1:17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</row>
    <row r="10" spans="1:17" s="14" customFormat="1" ht="19.5" customHeight="1" x14ac:dyDescent="0.15">
      <c r="A10" s="249" t="s">
        <v>880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</row>
    <row r="11" spans="1:17" s="14" customFormat="1" ht="19.5" customHeight="1" x14ac:dyDescent="0.15">
      <c r="A11" s="250" t="s">
        <v>814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</row>
    <row r="12" spans="1:17" s="17" customFormat="1" ht="12.75" customHeight="1" thickBot="1" x14ac:dyDescent="0.2">
      <c r="A12" s="15"/>
      <c r="B12" s="13"/>
      <c r="C12" s="13"/>
      <c r="D12" s="16"/>
      <c r="E12" s="7"/>
      <c r="F12" s="13"/>
      <c r="G12" s="13"/>
      <c r="H12" s="13"/>
      <c r="I12" s="13"/>
      <c r="J12" s="13"/>
      <c r="K12" s="13"/>
      <c r="L12" s="13"/>
      <c r="M12" s="13"/>
      <c r="N12" s="13"/>
    </row>
    <row r="13" spans="1:17" s="18" customFormat="1" ht="27" customHeight="1" x14ac:dyDescent="0.15">
      <c r="A13" s="251" t="s">
        <v>7</v>
      </c>
      <c r="B13" s="253" t="s">
        <v>8</v>
      </c>
      <c r="C13" s="268" t="s">
        <v>803</v>
      </c>
      <c r="D13" s="255" t="s">
        <v>9</v>
      </c>
      <c r="E13" s="253" t="s">
        <v>10</v>
      </c>
      <c r="F13" s="275" t="s">
        <v>11</v>
      </c>
      <c r="G13" s="257"/>
      <c r="H13" s="257" t="s">
        <v>12</v>
      </c>
      <c r="I13" s="268" t="s">
        <v>13</v>
      </c>
      <c r="J13" s="270" t="s">
        <v>14</v>
      </c>
      <c r="K13" s="257" t="s">
        <v>15</v>
      </c>
      <c r="L13" s="257" t="s">
        <v>16</v>
      </c>
      <c r="M13" s="257" t="s">
        <v>17</v>
      </c>
      <c r="N13" s="257" t="s">
        <v>18</v>
      </c>
      <c r="O13" s="259" t="s">
        <v>19</v>
      </c>
    </row>
    <row r="14" spans="1:17" s="18" customFormat="1" ht="31.5" customHeight="1" thickBot="1" x14ac:dyDescent="0.2">
      <c r="A14" s="252"/>
      <c r="B14" s="254"/>
      <c r="C14" s="269"/>
      <c r="D14" s="256"/>
      <c r="E14" s="254"/>
      <c r="F14" s="19" t="s">
        <v>20</v>
      </c>
      <c r="G14" s="20" t="s">
        <v>21</v>
      </c>
      <c r="H14" s="258"/>
      <c r="I14" s="269"/>
      <c r="J14" s="271"/>
      <c r="K14" s="258"/>
      <c r="L14" s="258"/>
      <c r="M14" s="258"/>
      <c r="N14" s="258"/>
      <c r="O14" s="260"/>
    </row>
    <row r="15" spans="1:17" s="18" customFormat="1" ht="18" customHeight="1" thickBot="1" x14ac:dyDescent="0.2">
      <c r="A15" s="21">
        <v>1</v>
      </c>
      <c r="B15" s="22">
        <v>2</v>
      </c>
      <c r="C15" s="161" t="s">
        <v>804</v>
      </c>
      <c r="D15" s="23">
        <v>3</v>
      </c>
      <c r="E15" s="24">
        <v>4</v>
      </c>
      <c r="F15" s="261">
        <v>5</v>
      </c>
      <c r="G15" s="262"/>
      <c r="H15" s="25">
        <v>6</v>
      </c>
      <c r="I15" s="26">
        <v>7</v>
      </c>
      <c r="J15" s="27">
        <v>8</v>
      </c>
      <c r="K15" s="28">
        <v>9</v>
      </c>
      <c r="L15" s="25">
        <v>10</v>
      </c>
      <c r="M15" s="25">
        <v>11</v>
      </c>
      <c r="N15" s="28">
        <v>12</v>
      </c>
      <c r="O15" s="29">
        <v>13</v>
      </c>
    </row>
    <row r="16" spans="1:17" s="17" customFormat="1" ht="27" customHeight="1" x14ac:dyDescent="0.15">
      <c r="A16" s="66" t="s">
        <v>25</v>
      </c>
      <c r="B16" s="30" t="s">
        <v>811</v>
      </c>
      <c r="C16" s="223" t="s">
        <v>809</v>
      </c>
      <c r="D16" s="31">
        <v>600</v>
      </c>
      <c r="E16" s="63" t="s">
        <v>94</v>
      </c>
      <c r="F16" s="66"/>
      <c r="G16" s="65"/>
      <c r="H16" s="32"/>
      <c r="I16" s="32"/>
      <c r="J16" s="33"/>
      <c r="K16" s="34"/>
      <c r="L16" s="35"/>
      <c r="M16" s="34">
        <f>K16*L16</f>
        <v>0</v>
      </c>
      <c r="N16" s="36">
        <f>K16+M16</f>
        <v>0</v>
      </c>
      <c r="O16" s="37">
        <f>$D16*N16</f>
        <v>0</v>
      </c>
      <c r="Q16" s="13"/>
    </row>
    <row r="17" spans="1:17" s="17" customFormat="1" ht="27" customHeight="1" x14ac:dyDescent="0.15">
      <c r="A17" s="44" t="s">
        <v>26</v>
      </c>
      <c r="B17" s="45" t="s">
        <v>812</v>
      </c>
      <c r="C17" s="224" t="s">
        <v>809</v>
      </c>
      <c r="D17" s="46">
        <v>600</v>
      </c>
      <c r="E17" s="64" t="s">
        <v>94</v>
      </c>
      <c r="F17" s="44"/>
      <c r="G17" s="47"/>
      <c r="H17" s="48"/>
      <c r="I17" s="48"/>
      <c r="J17" s="49"/>
      <c r="K17" s="41"/>
      <c r="L17" s="40"/>
      <c r="M17" s="41">
        <f>K17*L17</f>
        <v>0</v>
      </c>
      <c r="N17" s="42">
        <f>K17+M17</f>
        <v>0</v>
      </c>
      <c r="O17" s="43">
        <f>$D17*N17</f>
        <v>0</v>
      </c>
      <c r="Q17" s="13"/>
    </row>
    <row r="18" spans="1:17" s="17" customFormat="1" ht="27" customHeight="1" x14ac:dyDescent="0.15">
      <c r="A18" s="44" t="s">
        <v>27</v>
      </c>
      <c r="B18" s="45" t="s">
        <v>162</v>
      </c>
      <c r="C18" s="224" t="s">
        <v>810</v>
      </c>
      <c r="D18" s="46">
        <v>1280</v>
      </c>
      <c r="E18" s="64" t="s">
        <v>94</v>
      </c>
      <c r="F18" s="44"/>
      <c r="G18" s="47"/>
      <c r="H18" s="48"/>
      <c r="I18" s="48"/>
      <c r="J18" s="49"/>
      <c r="K18" s="41"/>
      <c r="L18" s="40"/>
      <c r="M18" s="41">
        <f t="shared" ref="M18:M26" si="0">K18*L18</f>
        <v>0</v>
      </c>
      <c r="N18" s="42">
        <f t="shared" ref="N18:N26" si="1">K18+M18</f>
        <v>0</v>
      </c>
      <c r="O18" s="43">
        <f t="shared" ref="O18:O26" si="2">$D18*N18</f>
        <v>0</v>
      </c>
      <c r="Q18" s="13"/>
    </row>
    <row r="19" spans="1:17" s="17" customFormat="1" ht="27" customHeight="1" x14ac:dyDescent="0.15">
      <c r="A19" s="44" t="s">
        <v>28</v>
      </c>
      <c r="B19" s="45" t="s">
        <v>163</v>
      </c>
      <c r="C19" s="224" t="s">
        <v>810</v>
      </c>
      <c r="D19" s="46">
        <v>600</v>
      </c>
      <c r="E19" s="64" t="s">
        <v>94</v>
      </c>
      <c r="F19" s="44"/>
      <c r="G19" s="47"/>
      <c r="H19" s="48"/>
      <c r="I19" s="48"/>
      <c r="J19" s="49"/>
      <c r="K19" s="41"/>
      <c r="L19" s="40"/>
      <c r="M19" s="41">
        <f t="shared" si="0"/>
        <v>0</v>
      </c>
      <c r="N19" s="42">
        <f t="shared" si="1"/>
        <v>0</v>
      </c>
      <c r="O19" s="43">
        <f t="shared" si="2"/>
        <v>0</v>
      </c>
      <c r="Q19" s="13"/>
    </row>
    <row r="20" spans="1:17" s="17" customFormat="1" ht="27" customHeight="1" x14ac:dyDescent="0.15">
      <c r="A20" s="44" t="s">
        <v>29</v>
      </c>
      <c r="B20" s="45" t="s">
        <v>164</v>
      </c>
      <c r="C20" s="224" t="s">
        <v>805</v>
      </c>
      <c r="D20" s="46">
        <v>1400</v>
      </c>
      <c r="E20" s="64" t="s">
        <v>94</v>
      </c>
      <c r="F20" s="44"/>
      <c r="G20" s="47"/>
      <c r="H20" s="48"/>
      <c r="I20" s="48"/>
      <c r="J20" s="49"/>
      <c r="K20" s="41"/>
      <c r="L20" s="40"/>
      <c r="M20" s="41">
        <f t="shared" si="0"/>
        <v>0</v>
      </c>
      <c r="N20" s="42">
        <f t="shared" si="1"/>
        <v>0</v>
      </c>
      <c r="O20" s="43">
        <f t="shared" si="2"/>
        <v>0</v>
      </c>
      <c r="Q20" s="13"/>
    </row>
    <row r="21" spans="1:17" s="17" customFormat="1" ht="27" customHeight="1" x14ac:dyDescent="0.15">
      <c r="A21" s="44" t="s">
        <v>30</v>
      </c>
      <c r="B21" s="45" t="s">
        <v>683</v>
      </c>
      <c r="C21" s="224" t="s">
        <v>805</v>
      </c>
      <c r="D21" s="46">
        <v>600</v>
      </c>
      <c r="E21" s="64" t="s">
        <v>94</v>
      </c>
      <c r="F21" s="44"/>
      <c r="G21" s="47"/>
      <c r="H21" s="48"/>
      <c r="I21" s="48"/>
      <c r="J21" s="49"/>
      <c r="K21" s="41"/>
      <c r="L21" s="40"/>
      <c r="M21" s="41">
        <f t="shared" si="0"/>
        <v>0</v>
      </c>
      <c r="N21" s="42">
        <f t="shared" si="1"/>
        <v>0</v>
      </c>
      <c r="O21" s="43">
        <f t="shared" si="2"/>
        <v>0</v>
      </c>
      <c r="Q21" s="13"/>
    </row>
    <row r="22" spans="1:17" s="17" customFormat="1" ht="27" customHeight="1" x14ac:dyDescent="0.15">
      <c r="A22" s="44" t="s">
        <v>31</v>
      </c>
      <c r="B22" s="45" t="s">
        <v>813</v>
      </c>
      <c r="C22" s="224" t="s">
        <v>809</v>
      </c>
      <c r="D22" s="46">
        <v>500</v>
      </c>
      <c r="E22" s="64" t="s">
        <v>94</v>
      </c>
      <c r="F22" s="44"/>
      <c r="G22" s="47"/>
      <c r="H22" s="48"/>
      <c r="I22" s="48"/>
      <c r="J22" s="49"/>
      <c r="K22" s="41"/>
      <c r="L22" s="40"/>
      <c r="M22" s="41">
        <f t="shared" si="0"/>
        <v>0</v>
      </c>
      <c r="N22" s="42">
        <f t="shared" si="1"/>
        <v>0</v>
      </c>
      <c r="O22" s="43">
        <f t="shared" si="2"/>
        <v>0</v>
      </c>
      <c r="Q22" s="13"/>
    </row>
    <row r="23" spans="1:17" s="17" customFormat="1" ht="27" customHeight="1" x14ac:dyDescent="0.15">
      <c r="A23" s="44" t="s">
        <v>32</v>
      </c>
      <c r="B23" s="45" t="s">
        <v>181</v>
      </c>
      <c r="C23" s="224" t="s">
        <v>809</v>
      </c>
      <c r="D23" s="46">
        <v>480</v>
      </c>
      <c r="E23" s="64" t="s">
        <v>94</v>
      </c>
      <c r="F23" s="44"/>
      <c r="G23" s="47"/>
      <c r="H23" s="48"/>
      <c r="I23" s="48"/>
      <c r="J23" s="49"/>
      <c r="K23" s="41"/>
      <c r="L23" s="40"/>
      <c r="M23" s="41">
        <f t="shared" si="0"/>
        <v>0</v>
      </c>
      <c r="N23" s="42">
        <f t="shared" si="1"/>
        <v>0</v>
      </c>
      <c r="O23" s="43">
        <f t="shared" si="2"/>
        <v>0</v>
      </c>
      <c r="Q23" s="13"/>
    </row>
    <row r="24" spans="1:17" s="17" customFormat="1" ht="27" customHeight="1" x14ac:dyDescent="0.15">
      <c r="A24" s="44" t="s">
        <v>33</v>
      </c>
      <c r="B24" s="45" t="s">
        <v>194</v>
      </c>
      <c r="C24" s="224" t="s">
        <v>810</v>
      </c>
      <c r="D24" s="46">
        <v>120</v>
      </c>
      <c r="E24" s="64" t="s">
        <v>94</v>
      </c>
      <c r="F24" s="44"/>
      <c r="G24" s="47"/>
      <c r="H24" s="48"/>
      <c r="I24" s="48"/>
      <c r="J24" s="49"/>
      <c r="K24" s="41"/>
      <c r="L24" s="40"/>
      <c r="M24" s="41">
        <f t="shared" si="0"/>
        <v>0</v>
      </c>
      <c r="N24" s="42">
        <f t="shared" si="1"/>
        <v>0</v>
      </c>
      <c r="O24" s="43">
        <f t="shared" si="2"/>
        <v>0</v>
      </c>
      <c r="Q24" s="13"/>
    </row>
    <row r="25" spans="1:17" s="17" customFormat="1" ht="27" customHeight="1" x14ac:dyDescent="0.15">
      <c r="A25" s="44" t="s">
        <v>34</v>
      </c>
      <c r="B25" s="45" t="s">
        <v>197</v>
      </c>
      <c r="C25" s="224" t="s">
        <v>810</v>
      </c>
      <c r="D25" s="46">
        <v>600</v>
      </c>
      <c r="E25" s="64" t="s">
        <v>94</v>
      </c>
      <c r="F25" s="44"/>
      <c r="G25" s="47"/>
      <c r="H25" s="48"/>
      <c r="I25" s="48"/>
      <c r="J25" s="49"/>
      <c r="K25" s="41"/>
      <c r="L25" s="40"/>
      <c r="M25" s="41">
        <f t="shared" si="0"/>
        <v>0</v>
      </c>
      <c r="N25" s="42">
        <f t="shared" si="1"/>
        <v>0</v>
      </c>
      <c r="O25" s="43">
        <f t="shared" si="2"/>
        <v>0</v>
      </c>
      <c r="Q25" s="13"/>
    </row>
    <row r="26" spans="1:17" s="17" customFormat="1" ht="27" customHeight="1" thickBot="1" x14ac:dyDescent="0.2">
      <c r="A26" s="44" t="s">
        <v>35</v>
      </c>
      <c r="B26" s="101" t="s">
        <v>353</v>
      </c>
      <c r="C26" s="225" t="s">
        <v>809</v>
      </c>
      <c r="D26" s="71">
        <v>240</v>
      </c>
      <c r="E26" s="84" t="s">
        <v>94</v>
      </c>
      <c r="F26" s="97"/>
      <c r="G26" s="98"/>
      <c r="H26" s="99"/>
      <c r="I26" s="99"/>
      <c r="J26" s="100"/>
      <c r="K26" s="41"/>
      <c r="L26" s="118"/>
      <c r="M26" s="41">
        <f t="shared" si="0"/>
        <v>0</v>
      </c>
      <c r="N26" s="42">
        <f t="shared" si="1"/>
        <v>0</v>
      </c>
      <c r="O26" s="43">
        <f t="shared" si="2"/>
        <v>0</v>
      </c>
      <c r="Q26" s="13"/>
    </row>
    <row r="27" spans="1:17" ht="23.25" customHeight="1" thickBot="1" x14ac:dyDescent="0.25">
      <c r="A27" s="263" t="s">
        <v>84</v>
      </c>
      <c r="B27" s="264"/>
      <c r="C27" s="264"/>
      <c r="D27" s="264"/>
      <c r="E27" s="264"/>
      <c r="F27" s="129"/>
      <c r="G27" s="130"/>
      <c r="H27" s="131"/>
      <c r="I27" s="130"/>
      <c r="J27" s="132"/>
      <c r="K27" s="206">
        <f>SUM(K16:K26)</f>
        <v>0</v>
      </c>
      <c r="L27" s="133"/>
      <c r="M27" s="130"/>
      <c r="N27" s="130"/>
      <c r="O27" s="134">
        <f>SUM(O16:O26)</f>
        <v>0</v>
      </c>
    </row>
    <row r="28" spans="1:17" s="17" customFormat="1" ht="15" customHeight="1" x14ac:dyDescent="0.15">
      <c r="A28" s="50"/>
      <c r="B28" s="50"/>
      <c r="C28" s="186"/>
      <c r="D28" s="51"/>
      <c r="E28" s="7"/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1:17" s="17" customFormat="1" ht="19.5" customHeight="1" x14ac:dyDescent="0.15">
      <c r="A29" s="13" t="s">
        <v>22</v>
      </c>
      <c r="B29" s="13"/>
      <c r="C29" s="13"/>
      <c r="D29" s="12"/>
      <c r="E29" s="14"/>
      <c r="F29" s="13"/>
      <c r="H29" s="7"/>
      <c r="I29" s="7" t="s">
        <v>23</v>
      </c>
      <c r="J29" s="266" t="s">
        <v>24</v>
      </c>
      <c r="K29" s="266"/>
      <c r="L29" s="266"/>
      <c r="M29" s="266"/>
      <c r="N29" s="267"/>
      <c r="O29" s="267"/>
    </row>
  </sheetData>
  <mergeCells count="29">
    <mergeCell ref="F15:G15"/>
    <mergeCell ref="A27:E27"/>
    <mergeCell ref="J29:M29"/>
    <mergeCell ref="N29:O29"/>
    <mergeCell ref="H13:H14"/>
    <mergeCell ref="I13:I14"/>
    <mergeCell ref="J13:J14"/>
    <mergeCell ref="K13:K14"/>
    <mergeCell ref="E13:E14"/>
    <mergeCell ref="F13:G13"/>
    <mergeCell ref="C13:C14"/>
    <mergeCell ref="A9:O9"/>
    <mergeCell ref="A10:O10"/>
    <mergeCell ref="A13:A14"/>
    <mergeCell ref="B13:B14"/>
    <mergeCell ref="D13:D14"/>
    <mergeCell ref="N13:N14"/>
    <mergeCell ref="O13:O14"/>
    <mergeCell ref="L13:L14"/>
    <mergeCell ref="M13:M14"/>
    <mergeCell ref="A11:O11"/>
    <mergeCell ref="A7:H7"/>
    <mergeCell ref="J7:O7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11/23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Q76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6.85546875" style="13" customWidth="1"/>
    <col min="4" max="4" width="7.85546875" style="51" customWidth="1"/>
    <col min="5" max="5" width="6.42578125" style="7" customWidth="1"/>
    <col min="6" max="7" width="4.42578125" style="13" customWidth="1"/>
    <col min="8" max="8" width="13.42578125" style="13" customWidth="1"/>
    <col min="9" max="9" width="10" style="13" customWidth="1"/>
    <col min="10" max="10" width="16.85546875" style="13" customWidth="1"/>
    <col min="11" max="11" width="9.85546875" style="13" customWidth="1"/>
    <col min="12" max="13" width="8" style="13" customWidth="1"/>
    <col min="14" max="14" width="11" style="12" customWidth="1"/>
    <col min="15" max="15" width="13.42578125" style="12" customWidth="1"/>
    <col min="16" max="16384" width="9" style="12"/>
  </cols>
  <sheetData>
    <row r="1" spans="1:17" s="5" customFormat="1" ht="18.75" customHeight="1" x14ac:dyDescent="0.2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</row>
    <row r="2" spans="1:17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H2" s="247"/>
      <c r="J2" s="247" t="s">
        <v>2</v>
      </c>
      <c r="K2" s="247"/>
      <c r="L2" s="247"/>
      <c r="M2" s="247"/>
      <c r="N2" s="247"/>
      <c r="O2" s="247"/>
    </row>
    <row r="3" spans="1:17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246"/>
      <c r="I3" s="6"/>
      <c r="J3" s="246" t="s">
        <v>4</v>
      </c>
      <c r="K3" s="246"/>
      <c r="L3" s="246"/>
      <c r="M3" s="246"/>
      <c r="N3" s="246"/>
      <c r="O3" s="246"/>
    </row>
    <row r="4" spans="1:17" s="5" customFormat="1" ht="18.75" customHeight="1" x14ac:dyDescent="0.2">
      <c r="A4" s="3"/>
      <c r="B4" s="3"/>
      <c r="C4" s="3"/>
      <c r="D4" s="3"/>
      <c r="E4" s="3"/>
      <c r="H4" s="6"/>
      <c r="I4" s="6"/>
      <c r="J4" s="6"/>
      <c r="K4" s="6"/>
      <c r="L4" s="6"/>
      <c r="M4" s="6"/>
      <c r="N4" s="6"/>
    </row>
    <row r="5" spans="1:17" s="5" customFormat="1" ht="18.75" customHeight="1" x14ac:dyDescent="0.2">
      <c r="A5" s="1" t="s">
        <v>5</v>
      </c>
      <c r="B5" s="3"/>
      <c r="C5" s="3"/>
      <c r="D5" s="3"/>
      <c r="E5" s="3"/>
      <c r="H5" s="6"/>
      <c r="I5" s="6"/>
      <c r="J5" s="6"/>
      <c r="K5" s="6"/>
      <c r="L5" s="6"/>
      <c r="M5" s="6"/>
      <c r="N5" s="6"/>
    </row>
    <row r="6" spans="1:17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H6" s="247"/>
      <c r="J6" s="247" t="s">
        <v>698</v>
      </c>
      <c r="K6" s="247"/>
      <c r="L6" s="247"/>
      <c r="M6" s="247"/>
      <c r="N6" s="247"/>
      <c r="O6" s="247"/>
    </row>
    <row r="7" spans="1:17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246"/>
      <c r="I7" s="6"/>
      <c r="J7" s="246" t="s">
        <v>700</v>
      </c>
      <c r="K7" s="246"/>
      <c r="L7" s="246"/>
      <c r="M7" s="246"/>
      <c r="N7" s="246"/>
      <c r="O7" s="246"/>
    </row>
    <row r="8" spans="1:17" s="13" customFormat="1" ht="14.25" customHeight="1" x14ac:dyDescent="0.2">
      <c r="A8" s="7"/>
      <c r="B8" s="8"/>
      <c r="C8" s="8"/>
      <c r="D8" s="9"/>
      <c r="E8" s="10"/>
      <c r="F8" s="11"/>
      <c r="G8" s="11"/>
      <c r="H8" s="11"/>
      <c r="I8" s="11"/>
      <c r="J8" s="8"/>
      <c r="K8" s="11"/>
      <c r="L8" s="11"/>
      <c r="M8" s="11"/>
      <c r="N8" s="11"/>
      <c r="O8" s="12"/>
    </row>
    <row r="9" spans="1:17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</row>
    <row r="10" spans="1:17" s="14" customFormat="1" ht="19.5" customHeight="1" x14ac:dyDescent="0.15">
      <c r="A10" s="249" t="s">
        <v>881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</row>
    <row r="11" spans="1:17" s="14" customFormat="1" ht="19.5" customHeight="1" x14ac:dyDescent="0.15">
      <c r="A11" s="250" t="s">
        <v>814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</row>
    <row r="12" spans="1:17" s="17" customFormat="1" ht="20.25" customHeight="1" thickBot="1" x14ac:dyDescent="0.2">
      <c r="A12" s="15"/>
      <c r="B12" s="13"/>
      <c r="C12" s="13"/>
      <c r="D12" s="16"/>
      <c r="E12" s="7"/>
      <c r="F12" s="13"/>
      <c r="G12" s="13"/>
      <c r="H12" s="13"/>
      <c r="I12" s="13"/>
      <c r="J12" s="13"/>
      <c r="K12" s="13"/>
      <c r="L12" s="13"/>
      <c r="M12" s="13"/>
      <c r="N12" s="13"/>
    </row>
    <row r="13" spans="1:17" s="18" customFormat="1" ht="27" customHeight="1" x14ac:dyDescent="0.15">
      <c r="A13" s="251" t="s">
        <v>7</v>
      </c>
      <c r="B13" s="253" t="s">
        <v>8</v>
      </c>
      <c r="C13" s="268" t="s">
        <v>803</v>
      </c>
      <c r="D13" s="255" t="s">
        <v>9</v>
      </c>
      <c r="E13" s="253" t="s">
        <v>10</v>
      </c>
      <c r="F13" s="275" t="s">
        <v>11</v>
      </c>
      <c r="G13" s="257"/>
      <c r="H13" s="257" t="s">
        <v>12</v>
      </c>
      <c r="I13" s="268" t="s">
        <v>13</v>
      </c>
      <c r="J13" s="270" t="s">
        <v>14</v>
      </c>
      <c r="K13" s="257" t="s">
        <v>15</v>
      </c>
      <c r="L13" s="257" t="s">
        <v>16</v>
      </c>
      <c r="M13" s="257" t="s">
        <v>17</v>
      </c>
      <c r="N13" s="257" t="s">
        <v>18</v>
      </c>
      <c r="O13" s="259" t="s">
        <v>19</v>
      </c>
    </row>
    <row r="14" spans="1:17" s="18" customFormat="1" ht="31.5" customHeight="1" thickBot="1" x14ac:dyDescent="0.2">
      <c r="A14" s="252"/>
      <c r="B14" s="254"/>
      <c r="C14" s="269"/>
      <c r="D14" s="256"/>
      <c r="E14" s="254"/>
      <c r="F14" s="19" t="s">
        <v>20</v>
      </c>
      <c r="G14" s="20" t="s">
        <v>21</v>
      </c>
      <c r="H14" s="258"/>
      <c r="I14" s="269"/>
      <c r="J14" s="271"/>
      <c r="K14" s="258"/>
      <c r="L14" s="258"/>
      <c r="M14" s="258"/>
      <c r="N14" s="258"/>
      <c r="O14" s="260"/>
    </row>
    <row r="15" spans="1:17" s="18" customFormat="1" ht="18" customHeight="1" thickBot="1" x14ac:dyDescent="0.2">
      <c r="A15" s="21">
        <v>1</v>
      </c>
      <c r="B15" s="22">
        <v>2</v>
      </c>
      <c r="C15" s="161" t="s">
        <v>804</v>
      </c>
      <c r="D15" s="23">
        <v>3</v>
      </c>
      <c r="E15" s="24">
        <v>4</v>
      </c>
      <c r="F15" s="261">
        <v>5</v>
      </c>
      <c r="G15" s="262"/>
      <c r="H15" s="25">
        <v>6</v>
      </c>
      <c r="I15" s="26">
        <v>7</v>
      </c>
      <c r="J15" s="27">
        <v>8</v>
      </c>
      <c r="K15" s="28">
        <v>9</v>
      </c>
      <c r="L15" s="25">
        <v>10</v>
      </c>
      <c r="M15" s="25">
        <v>11</v>
      </c>
      <c r="N15" s="28">
        <v>12</v>
      </c>
      <c r="O15" s="29">
        <v>13</v>
      </c>
    </row>
    <row r="16" spans="1:17" s="17" customFormat="1" ht="31.5" customHeight="1" x14ac:dyDescent="0.15">
      <c r="A16" s="190" t="s">
        <v>25</v>
      </c>
      <c r="B16" s="30" t="s">
        <v>156</v>
      </c>
      <c r="C16" s="223" t="s">
        <v>805</v>
      </c>
      <c r="D16" s="31">
        <v>320</v>
      </c>
      <c r="E16" s="192" t="s">
        <v>94</v>
      </c>
      <c r="F16" s="190"/>
      <c r="G16" s="187"/>
      <c r="H16" s="32"/>
      <c r="I16" s="32"/>
      <c r="J16" s="33"/>
      <c r="K16" s="34"/>
      <c r="L16" s="35"/>
      <c r="M16" s="34">
        <f>K16*L16</f>
        <v>0</v>
      </c>
      <c r="N16" s="36">
        <f>K16+M16</f>
        <v>0</v>
      </c>
      <c r="O16" s="37">
        <f>$D16*N16</f>
        <v>0</v>
      </c>
      <c r="Q16" s="13"/>
    </row>
    <row r="17" spans="1:17" s="17" customFormat="1" ht="31.5" customHeight="1" x14ac:dyDescent="0.15">
      <c r="A17" s="44" t="s">
        <v>26</v>
      </c>
      <c r="B17" s="45" t="s">
        <v>157</v>
      </c>
      <c r="C17" s="224" t="s">
        <v>809</v>
      </c>
      <c r="D17" s="46">
        <v>480</v>
      </c>
      <c r="E17" s="204" t="s">
        <v>94</v>
      </c>
      <c r="F17" s="44"/>
      <c r="G17" s="47"/>
      <c r="H17" s="48"/>
      <c r="I17" s="48"/>
      <c r="J17" s="49"/>
      <c r="K17" s="41"/>
      <c r="L17" s="40"/>
      <c r="M17" s="41">
        <f>K17*L17</f>
        <v>0</v>
      </c>
      <c r="N17" s="42">
        <f>K17+M17</f>
        <v>0</v>
      </c>
      <c r="O17" s="43">
        <f>$D17*N17</f>
        <v>0</v>
      </c>
      <c r="Q17" s="13"/>
    </row>
    <row r="18" spans="1:17" s="17" customFormat="1" ht="31.5" customHeight="1" x14ac:dyDescent="0.15">
      <c r="A18" s="44" t="s">
        <v>27</v>
      </c>
      <c r="B18" s="45" t="s">
        <v>590</v>
      </c>
      <c r="C18" s="224" t="s">
        <v>805</v>
      </c>
      <c r="D18" s="46">
        <v>240</v>
      </c>
      <c r="E18" s="204" t="s">
        <v>94</v>
      </c>
      <c r="F18" s="44"/>
      <c r="G18" s="47"/>
      <c r="H18" s="48"/>
      <c r="I18" s="48"/>
      <c r="J18" s="49"/>
      <c r="K18" s="41"/>
      <c r="L18" s="40"/>
      <c r="M18" s="41">
        <f t="shared" ref="M18:M73" si="0">K18*L18</f>
        <v>0</v>
      </c>
      <c r="N18" s="42">
        <f t="shared" ref="N18:N73" si="1">K18+M18</f>
        <v>0</v>
      </c>
      <c r="O18" s="43">
        <f t="shared" ref="O18:O73" si="2">$D18*N18</f>
        <v>0</v>
      </c>
      <c r="Q18" s="13"/>
    </row>
    <row r="19" spans="1:17" s="17" customFormat="1" ht="31.5" customHeight="1" x14ac:dyDescent="0.15">
      <c r="A19" s="44" t="s">
        <v>28</v>
      </c>
      <c r="B19" s="101" t="s">
        <v>292</v>
      </c>
      <c r="C19" s="225" t="s">
        <v>809</v>
      </c>
      <c r="D19" s="71">
        <v>240</v>
      </c>
      <c r="E19" s="205" t="s">
        <v>94</v>
      </c>
      <c r="F19" s="97"/>
      <c r="G19" s="98"/>
      <c r="H19" s="99"/>
      <c r="I19" s="48"/>
      <c r="J19" s="49"/>
      <c r="K19" s="41"/>
      <c r="L19" s="40"/>
      <c r="M19" s="41">
        <f t="shared" si="0"/>
        <v>0</v>
      </c>
      <c r="N19" s="42">
        <f t="shared" si="1"/>
        <v>0</v>
      </c>
      <c r="O19" s="43">
        <f t="shared" si="2"/>
        <v>0</v>
      </c>
      <c r="Q19" s="13"/>
    </row>
    <row r="20" spans="1:17" s="17" customFormat="1" ht="31.5" customHeight="1" x14ac:dyDescent="0.15">
      <c r="A20" s="44" t="s">
        <v>29</v>
      </c>
      <c r="B20" s="45" t="s">
        <v>158</v>
      </c>
      <c r="C20" s="224" t="s">
        <v>805</v>
      </c>
      <c r="D20" s="46">
        <v>416</v>
      </c>
      <c r="E20" s="204" t="s">
        <v>94</v>
      </c>
      <c r="F20" s="44"/>
      <c r="G20" s="47"/>
      <c r="H20" s="48"/>
      <c r="I20" s="48"/>
      <c r="J20" s="49"/>
      <c r="K20" s="41"/>
      <c r="L20" s="40"/>
      <c r="M20" s="41">
        <f t="shared" si="0"/>
        <v>0</v>
      </c>
      <c r="N20" s="42">
        <f t="shared" si="1"/>
        <v>0</v>
      </c>
      <c r="O20" s="43">
        <f t="shared" si="2"/>
        <v>0</v>
      </c>
      <c r="Q20" s="13"/>
    </row>
    <row r="21" spans="1:17" s="17" customFormat="1" ht="31.5" customHeight="1" x14ac:dyDescent="0.15">
      <c r="A21" s="44" t="s">
        <v>30</v>
      </c>
      <c r="B21" s="45" t="s">
        <v>159</v>
      </c>
      <c r="C21" s="224" t="s">
        <v>805</v>
      </c>
      <c r="D21" s="46">
        <v>4200</v>
      </c>
      <c r="E21" s="204" t="s">
        <v>94</v>
      </c>
      <c r="F21" s="44"/>
      <c r="G21" s="47"/>
      <c r="H21" s="48"/>
      <c r="I21" s="48"/>
      <c r="J21" s="49"/>
      <c r="K21" s="41"/>
      <c r="L21" s="40"/>
      <c r="M21" s="41">
        <f t="shared" si="0"/>
        <v>0</v>
      </c>
      <c r="N21" s="42">
        <f t="shared" si="1"/>
        <v>0</v>
      </c>
      <c r="O21" s="43">
        <f t="shared" si="2"/>
        <v>0</v>
      </c>
      <c r="Q21" s="13"/>
    </row>
    <row r="22" spans="1:17" s="17" customFormat="1" ht="31.5" customHeight="1" x14ac:dyDescent="0.15">
      <c r="A22" s="44" t="s">
        <v>31</v>
      </c>
      <c r="B22" s="101" t="s">
        <v>160</v>
      </c>
      <c r="C22" s="225" t="s">
        <v>805</v>
      </c>
      <c r="D22" s="71">
        <v>300</v>
      </c>
      <c r="E22" s="205" t="s">
        <v>94</v>
      </c>
      <c r="F22" s="97"/>
      <c r="G22" s="98"/>
      <c r="H22" s="99"/>
      <c r="I22" s="48"/>
      <c r="J22" s="49"/>
      <c r="K22" s="41"/>
      <c r="L22" s="40"/>
      <c r="M22" s="41">
        <f t="shared" si="0"/>
        <v>0</v>
      </c>
      <c r="N22" s="42">
        <f t="shared" si="1"/>
        <v>0</v>
      </c>
      <c r="O22" s="43">
        <f t="shared" si="2"/>
        <v>0</v>
      </c>
      <c r="Q22" s="13"/>
    </row>
    <row r="23" spans="1:17" s="17" customFormat="1" ht="31.5" customHeight="1" x14ac:dyDescent="0.15">
      <c r="A23" s="44" t="s">
        <v>32</v>
      </c>
      <c r="B23" s="101" t="s">
        <v>399</v>
      </c>
      <c r="C23" s="225" t="s">
        <v>805</v>
      </c>
      <c r="D23" s="71">
        <v>200</v>
      </c>
      <c r="E23" s="205" t="s">
        <v>94</v>
      </c>
      <c r="F23" s="97"/>
      <c r="G23" s="98"/>
      <c r="H23" s="99"/>
      <c r="I23" s="48"/>
      <c r="J23" s="49"/>
      <c r="K23" s="41"/>
      <c r="L23" s="40"/>
      <c r="M23" s="41">
        <f t="shared" si="0"/>
        <v>0</v>
      </c>
      <c r="N23" s="42">
        <f t="shared" si="1"/>
        <v>0</v>
      </c>
      <c r="O23" s="43">
        <f t="shared" si="2"/>
        <v>0</v>
      </c>
      <c r="Q23" s="13"/>
    </row>
    <row r="24" spans="1:17" s="17" customFormat="1" ht="31.5" customHeight="1" x14ac:dyDescent="0.15">
      <c r="A24" s="44" t="s">
        <v>33</v>
      </c>
      <c r="B24" s="101" t="s">
        <v>161</v>
      </c>
      <c r="C24" s="225" t="s">
        <v>805</v>
      </c>
      <c r="D24" s="71">
        <v>800</v>
      </c>
      <c r="E24" s="205" t="s">
        <v>94</v>
      </c>
      <c r="F24" s="97"/>
      <c r="G24" s="98"/>
      <c r="H24" s="99"/>
      <c r="I24" s="48"/>
      <c r="J24" s="49"/>
      <c r="K24" s="41"/>
      <c r="L24" s="40"/>
      <c r="M24" s="41">
        <f t="shared" si="0"/>
        <v>0</v>
      </c>
      <c r="N24" s="42">
        <f t="shared" si="1"/>
        <v>0</v>
      </c>
      <c r="O24" s="43">
        <f t="shared" si="2"/>
        <v>0</v>
      </c>
      <c r="Q24" s="13"/>
    </row>
    <row r="25" spans="1:17" s="17" customFormat="1" ht="31.5" customHeight="1" x14ac:dyDescent="0.15">
      <c r="A25" s="44" t="s">
        <v>34</v>
      </c>
      <c r="B25" s="101" t="s">
        <v>290</v>
      </c>
      <c r="C25" s="225" t="s">
        <v>805</v>
      </c>
      <c r="D25" s="71">
        <v>240</v>
      </c>
      <c r="E25" s="205" t="s">
        <v>94</v>
      </c>
      <c r="F25" s="97"/>
      <c r="G25" s="98"/>
      <c r="H25" s="99"/>
      <c r="I25" s="48"/>
      <c r="J25" s="49"/>
      <c r="K25" s="41"/>
      <c r="L25" s="40"/>
      <c r="M25" s="41">
        <f t="shared" si="0"/>
        <v>0</v>
      </c>
      <c r="N25" s="42">
        <f t="shared" si="1"/>
        <v>0</v>
      </c>
      <c r="O25" s="43">
        <f t="shared" si="2"/>
        <v>0</v>
      </c>
      <c r="Q25" s="13"/>
    </row>
    <row r="26" spans="1:17" s="17" customFormat="1" ht="31.5" customHeight="1" x14ac:dyDescent="0.15">
      <c r="A26" s="44" t="s">
        <v>35</v>
      </c>
      <c r="B26" s="101" t="s">
        <v>291</v>
      </c>
      <c r="C26" s="225" t="s">
        <v>805</v>
      </c>
      <c r="D26" s="71">
        <v>80</v>
      </c>
      <c r="E26" s="205" t="s">
        <v>94</v>
      </c>
      <c r="F26" s="97"/>
      <c r="G26" s="98"/>
      <c r="H26" s="99"/>
      <c r="I26" s="48"/>
      <c r="J26" s="49"/>
      <c r="K26" s="41"/>
      <c r="L26" s="40"/>
      <c r="M26" s="41">
        <f t="shared" si="0"/>
        <v>0</v>
      </c>
      <c r="N26" s="42">
        <f t="shared" si="1"/>
        <v>0</v>
      </c>
      <c r="O26" s="43">
        <f t="shared" si="2"/>
        <v>0</v>
      </c>
      <c r="Q26" s="13"/>
    </row>
    <row r="27" spans="1:17" s="17" customFormat="1" ht="31.5" customHeight="1" x14ac:dyDescent="0.15">
      <c r="A27" s="44" t="s">
        <v>36</v>
      </c>
      <c r="B27" s="101" t="s">
        <v>296</v>
      </c>
      <c r="C27" s="225" t="s">
        <v>809</v>
      </c>
      <c r="D27" s="71">
        <v>240</v>
      </c>
      <c r="E27" s="205" t="s">
        <v>94</v>
      </c>
      <c r="F27" s="97"/>
      <c r="G27" s="98"/>
      <c r="H27" s="99"/>
      <c r="I27" s="48"/>
      <c r="J27" s="49"/>
      <c r="K27" s="41"/>
      <c r="L27" s="40"/>
      <c r="M27" s="41">
        <f t="shared" si="0"/>
        <v>0</v>
      </c>
      <c r="N27" s="42">
        <f t="shared" si="1"/>
        <v>0</v>
      </c>
      <c r="O27" s="43">
        <f t="shared" si="2"/>
        <v>0</v>
      </c>
      <c r="Q27" s="13"/>
    </row>
    <row r="28" spans="1:17" s="17" customFormat="1" ht="31.5" customHeight="1" x14ac:dyDescent="0.15">
      <c r="A28" s="44" t="s">
        <v>37</v>
      </c>
      <c r="B28" s="45" t="s">
        <v>165</v>
      </c>
      <c r="C28" s="224" t="s">
        <v>809</v>
      </c>
      <c r="D28" s="46">
        <v>120</v>
      </c>
      <c r="E28" s="204" t="s">
        <v>94</v>
      </c>
      <c r="F28" s="44"/>
      <c r="G28" s="47"/>
      <c r="H28" s="48"/>
      <c r="I28" s="48"/>
      <c r="J28" s="49"/>
      <c r="K28" s="41"/>
      <c r="L28" s="40"/>
      <c r="M28" s="41">
        <f t="shared" si="0"/>
        <v>0</v>
      </c>
      <c r="N28" s="42">
        <f t="shared" si="1"/>
        <v>0</v>
      </c>
      <c r="O28" s="43">
        <f t="shared" si="2"/>
        <v>0</v>
      </c>
      <c r="Q28" s="13"/>
    </row>
    <row r="29" spans="1:17" s="17" customFormat="1" ht="31.5" customHeight="1" x14ac:dyDescent="0.15">
      <c r="A29" s="44" t="s">
        <v>38</v>
      </c>
      <c r="B29" s="45" t="s">
        <v>169</v>
      </c>
      <c r="C29" s="224" t="s">
        <v>809</v>
      </c>
      <c r="D29" s="46">
        <v>120</v>
      </c>
      <c r="E29" s="204" t="s">
        <v>94</v>
      </c>
      <c r="F29" s="44"/>
      <c r="G29" s="47"/>
      <c r="H29" s="48"/>
      <c r="I29" s="48"/>
      <c r="J29" s="49"/>
      <c r="K29" s="41"/>
      <c r="L29" s="40"/>
      <c r="M29" s="41">
        <f t="shared" si="0"/>
        <v>0</v>
      </c>
      <c r="N29" s="42">
        <f t="shared" si="1"/>
        <v>0</v>
      </c>
      <c r="O29" s="43">
        <f t="shared" si="2"/>
        <v>0</v>
      </c>
      <c r="Q29" s="13"/>
    </row>
    <row r="30" spans="1:17" s="17" customFormat="1" ht="31.5" customHeight="1" x14ac:dyDescent="0.15">
      <c r="A30" s="44" t="s">
        <v>41</v>
      </c>
      <c r="B30" s="101" t="s">
        <v>170</v>
      </c>
      <c r="C30" s="225" t="s">
        <v>810</v>
      </c>
      <c r="D30" s="71">
        <v>200</v>
      </c>
      <c r="E30" s="205" t="s">
        <v>94</v>
      </c>
      <c r="F30" s="97"/>
      <c r="G30" s="98"/>
      <c r="H30" s="99"/>
      <c r="I30" s="48"/>
      <c r="J30" s="49"/>
      <c r="K30" s="41"/>
      <c r="L30" s="40"/>
      <c r="M30" s="41">
        <f t="shared" si="0"/>
        <v>0</v>
      </c>
      <c r="N30" s="42">
        <f t="shared" si="1"/>
        <v>0</v>
      </c>
      <c r="O30" s="43">
        <f t="shared" si="2"/>
        <v>0</v>
      </c>
      <c r="Q30" s="13"/>
    </row>
    <row r="31" spans="1:17" s="17" customFormat="1" ht="31.5" customHeight="1" x14ac:dyDescent="0.15">
      <c r="A31" s="44" t="s">
        <v>42</v>
      </c>
      <c r="B31" s="101" t="s">
        <v>171</v>
      </c>
      <c r="C31" s="225" t="s">
        <v>805</v>
      </c>
      <c r="D31" s="71">
        <v>1400</v>
      </c>
      <c r="E31" s="205" t="s">
        <v>94</v>
      </c>
      <c r="F31" s="97"/>
      <c r="G31" s="98"/>
      <c r="H31" s="99"/>
      <c r="I31" s="48"/>
      <c r="J31" s="49"/>
      <c r="K31" s="41"/>
      <c r="L31" s="40"/>
      <c r="M31" s="41">
        <f t="shared" si="0"/>
        <v>0</v>
      </c>
      <c r="N31" s="42">
        <f t="shared" si="1"/>
        <v>0</v>
      </c>
      <c r="O31" s="43">
        <f t="shared" si="2"/>
        <v>0</v>
      </c>
      <c r="Q31" s="13"/>
    </row>
    <row r="32" spans="1:17" s="17" customFormat="1" ht="31.5" customHeight="1" x14ac:dyDescent="0.15">
      <c r="A32" s="44" t="s">
        <v>43</v>
      </c>
      <c r="B32" s="101" t="s">
        <v>172</v>
      </c>
      <c r="C32" s="225" t="s">
        <v>809</v>
      </c>
      <c r="D32" s="71">
        <v>280</v>
      </c>
      <c r="E32" s="205" t="s">
        <v>94</v>
      </c>
      <c r="F32" s="97"/>
      <c r="G32" s="98"/>
      <c r="H32" s="99"/>
      <c r="I32" s="48"/>
      <c r="J32" s="49"/>
      <c r="K32" s="41"/>
      <c r="L32" s="40"/>
      <c r="M32" s="41">
        <f t="shared" si="0"/>
        <v>0</v>
      </c>
      <c r="N32" s="42">
        <f t="shared" si="1"/>
        <v>0</v>
      </c>
      <c r="O32" s="43">
        <f t="shared" si="2"/>
        <v>0</v>
      </c>
      <c r="Q32" s="13"/>
    </row>
    <row r="33" spans="1:17" s="17" customFormat="1" ht="31.5" customHeight="1" x14ac:dyDescent="0.15">
      <c r="A33" s="44" t="s">
        <v>44</v>
      </c>
      <c r="B33" s="101" t="s">
        <v>591</v>
      </c>
      <c r="C33" s="225" t="s">
        <v>805</v>
      </c>
      <c r="D33" s="71">
        <v>200</v>
      </c>
      <c r="E33" s="205" t="s">
        <v>94</v>
      </c>
      <c r="F33" s="97"/>
      <c r="G33" s="98"/>
      <c r="H33" s="99"/>
      <c r="I33" s="48"/>
      <c r="J33" s="49"/>
      <c r="K33" s="41"/>
      <c r="L33" s="40"/>
      <c r="M33" s="41">
        <f t="shared" si="0"/>
        <v>0</v>
      </c>
      <c r="N33" s="42">
        <f t="shared" si="1"/>
        <v>0</v>
      </c>
      <c r="O33" s="43">
        <f t="shared" si="2"/>
        <v>0</v>
      </c>
      <c r="Q33" s="13"/>
    </row>
    <row r="34" spans="1:17" s="17" customFormat="1" ht="31.5" customHeight="1" x14ac:dyDescent="0.15">
      <c r="A34" s="44" t="s">
        <v>45</v>
      </c>
      <c r="B34" s="101" t="s">
        <v>180</v>
      </c>
      <c r="C34" s="225" t="s">
        <v>810</v>
      </c>
      <c r="D34" s="71">
        <v>160</v>
      </c>
      <c r="E34" s="205" t="s">
        <v>94</v>
      </c>
      <c r="F34" s="97"/>
      <c r="G34" s="98"/>
      <c r="H34" s="99"/>
      <c r="I34" s="48"/>
      <c r="J34" s="49"/>
      <c r="K34" s="41"/>
      <c r="L34" s="40"/>
      <c r="M34" s="41">
        <f t="shared" si="0"/>
        <v>0</v>
      </c>
      <c r="N34" s="42">
        <f t="shared" si="1"/>
        <v>0</v>
      </c>
      <c r="O34" s="43">
        <f t="shared" si="2"/>
        <v>0</v>
      </c>
      <c r="Q34" s="13"/>
    </row>
    <row r="35" spans="1:17" s="17" customFormat="1" ht="31.5" customHeight="1" x14ac:dyDescent="0.15">
      <c r="A35" s="44" t="s">
        <v>46</v>
      </c>
      <c r="B35" s="101" t="s">
        <v>365</v>
      </c>
      <c r="C35" s="225" t="s">
        <v>810</v>
      </c>
      <c r="D35" s="71">
        <v>360</v>
      </c>
      <c r="E35" s="205" t="s">
        <v>94</v>
      </c>
      <c r="F35" s="97"/>
      <c r="G35" s="98"/>
      <c r="H35" s="99"/>
      <c r="I35" s="48"/>
      <c r="J35" s="49"/>
      <c r="K35" s="41"/>
      <c r="L35" s="40"/>
      <c r="M35" s="41">
        <f t="shared" si="0"/>
        <v>0</v>
      </c>
      <c r="N35" s="42">
        <f t="shared" si="1"/>
        <v>0</v>
      </c>
      <c r="O35" s="43">
        <f t="shared" si="2"/>
        <v>0</v>
      </c>
      <c r="Q35" s="13"/>
    </row>
    <row r="36" spans="1:17" s="17" customFormat="1" ht="31.5" customHeight="1" x14ac:dyDescent="0.15">
      <c r="A36" s="44" t="s">
        <v>47</v>
      </c>
      <c r="B36" s="101" t="s">
        <v>183</v>
      </c>
      <c r="C36" s="225" t="s">
        <v>809</v>
      </c>
      <c r="D36" s="71">
        <v>20</v>
      </c>
      <c r="E36" s="205" t="s">
        <v>94</v>
      </c>
      <c r="F36" s="97"/>
      <c r="G36" s="98"/>
      <c r="H36" s="99"/>
      <c r="I36" s="48"/>
      <c r="J36" s="49"/>
      <c r="K36" s="41"/>
      <c r="L36" s="40"/>
      <c r="M36" s="41">
        <f t="shared" si="0"/>
        <v>0</v>
      </c>
      <c r="N36" s="42">
        <f t="shared" si="1"/>
        <v>0</v>
      </c>
      <c r="O36" s="43">
        <f t="shared" si="2"/>
        <v>0</v>
      </c>
      <c r="Q36" s="13"/>
    </row>
    <row r="37" spans="1:17" s="17" customFormat="1" ht="31.5" customHeight="1" x14ac:dyDescent="0.15">
      <c r="A37" s="44" t="s">
        <v>48</v>
      </c>
      <c r="B37" s="101" t="s">
        <v>184</v>
      </c>
      <c r="C37" s="225" t="s">
        <v>810</v>
      </c>
      <c r="D37" s="71">
        <v>260</v>
      </c>
      <c r="E37" s="205" t="s">
        <v>94</v>
      </c>
      <c r="F37" s="97"/>
      <c r="G37" s="98"/>
      <c r="H37" s="99"/>
      <c r="I37" s="48"/>
      <c r="J37" s="49"/>
      <c r="K37" s="41"/>
      <c r="L37" s="40"/>
      <c r="M37" s="41">
        <f t="shared" si="0"/>
        <v>0</v>
      </c>
      <c r="N37" s="42">
        <f t="shared" si="1"/>
        <v>0</v>
      </c>
      <c r="O37" s="43">
        <f t="shared" si="2"/>
        <v>0</v>
      </c>
      <c r="Q37" s="13"/>
    </row>
    <row r="38" spans="1:17" s="17" customFormat="1" ht="31.5" customHeight="1" x14ac:dyDescent="0.15">
      <c r="A38" s="44" t="s">
        <v>49</v>
      </c>
      <c r="B38" s="101" t="s">
        <v>186</v>
      </c>
      <c r="C38" s="225" t="s">
        <v>809</v>
      </c>
      <c r="D38" s="71">
        <v>20</v>
      </c>
      <c r="E38" s="205" t="s">
        <v>94</v>
      </c>
      <c r="F38" s="97"/>
      <c r="G38" s="98"/>
      <c r="H38" s="99"/>
      <c r="I38" s="48"/>
      <c r="J38" s="49"/>
      <c r="K38" s="41"/>
      <c r="L38" s="40"/>
      <c r="M38" s="41">
        <f t="shared" si="0"/>
        <v>0</v>
      </c>
      <c r="N38" s="42">
        <f t="shared" si="1"/>
        <v>0</v>
      </c>
      <c r="O38" s="43">
        <f t="shared" si="2"/>
        <v>0</v>
      </c>
      <c r="Q38" s="13"/>
    </row>
    <row r="39" spans="1:17" s="17" customFormat="1" ht="31.5" customHeight="1" x14ac:dyDescent="0.15">
      <c r="A39" s="44" t="s">
        <v>50</v>
      </c>
      <c r="B39" s="101" t="s">
        <v>185</v>
      </c>
      <c r="C39" s="225" t="s">
        <v>809</v>
      </c>
      <c r="D39" s="71">
        <v>20</v>
      </c>
      <c r="E39" s="205" t="s">
        <v>94</v>
      </c>
      <c r="F39" s="97"/>
      <c r="G39" s="98"/>
      <c r="H39" s="99"/>
      <c r="I39" s="48"/>
      <c r="J39" s="49"/>
      <c r="K39" s="41"/>
      <c r="L39" s="40"/>
      <c r="M39" s="41">
        <f t="shared" si="0"/>
        <v>0</v>
      </c>
      <c r="N39" s="42">
        <f t="shared" si="1"/>
        <v>0</v>
      </c>
      <c r="O39" s="43">
        <f t="shared" si="2"/>
        <v>0</v>
      </c>
      <c r="Q39" s="13"/>
    </row>
    <row r="40" spans="1:17" s="17" customFormat="1" ht="31.5" customHeight="1" x14ac:dyDescent="0.15">
      <c r="A40" s="44" t="s">
        <v>51</v>
      </c>
      <c r="B40" s="45" t="s">
        <v>187</v>
      </c>
      <c r="C40" s="224" t="s">
        <v>809</v>
      </c>
      <c r="D40" s="46">
        <v>160</v>
      </c>
      <c r="E40" s="204" t="s">
        <v>94</v>
      </c>
      <c r="F40" s="44"/>
      <c r="G40" s="47"/>
      <c r="H40" s="48"/>
      <c r="I40" s="48"/>
      <c r="J40" s="49"/>
      <c r="K40" s="41"/>
      <c r="L40" s="40"/>
      <c r="M40" s="41">
        <f t="shared" si="0"/>
        <v>0</v>
      </c>
      <c r="N40" s="42">
        <f t="shared" si="1"/>
        <v>0</v>
      </c>
      <c r="O40" s="43">
        <f t="shared" si="2"/>
        <v>0</v>
      </c>
      <c r="Q40" s="13"/>
    </row>
    <row r="41" spans="1:17" s="17" customFormat="1" ht="31.5" customHeight="1" x14ac:dyDescent="0.15">
      <c r="A41" s="44" t="s">
        <v>52</v>
      </c>
      <c r="B41" s="45" t="s">
        <v>188</v>
      </c>
      <c r="C41" s="224" t="s">
        <v>809</v>
      </c>
      <c r="D41" s="46">
        <v>1400</v>
      </c>
      <c r="E41" s="204" t="s">
        <v>94</v>
      </c>
      <c r="F41" s="44"/>
      <c r="G41" s="47"/>
      <c r="H41" s="48"/>
      <c r="I41" s="48"/>
      <c r="J41" s="49"/>
      <c r="K41" s="41"/>
      <c r="L41" s="40"/>
      <c r="M41" s="41">
        <f t="shared" si="0"/>
        <v>0</v>
      </c>
      <c r="N41" s="42">
        <f t="shared" si="1"/>
        <v>0</v>
      </c>
      <c r="O41" s="43">
        <f t="shared" si="2"/>
        <v>0</v>
      </c>
      <c r="Q41" s="13"/>
    </row>
    <row r="42" spans="1:17" s="17" customFormat="1" ht="31.5" customHeight="1" x14ac:dyDescent="0.15">
      <c r="A42" s="44" t="s">
        <v>53</v>
      </c>
      <c r="B42" s="101" t="s">
        <v>189</v>
      </c>
      <c r="C42" s="225" t="s">
        <v>809</v>
      </c>
      <c r="D42" s="71">
        <v>20</v>
      </c>
      <c r="E42" s="205" t="s">
        <v>94</v>
      </c>
      <c r="F42" s="97"/>
      <c r="G42" s="98"/>
      <c r="H42" s="99"/>
      <c r="I42" s="48"/>
      <c r="J42" s="49"/>
      <c r="K42" s="41"/>
      <c r="L42" s="40"/>
      <c r="M42" s="41">
        <f t="shared" si="0"/>
        <v>0</v>
      </c>
      <c r="N42" s="42">
        <f t="shared" si="1"/>
        <v>0</v>
      </c>
      <c r="O42" s="43">
        <f t="shared" si="2"/>
        <v>0</v>
      </c>
      <c r="Q42" s="13"/>
    </row>
    <row r="43" spans="1:17" s="17" customFormat="1" ht="31.5" customHeight="1" x14ac:dyDescent="0.15">
      <c r="A43" s="44" t="s">
        <v>54</v>
      </c>
      <c r="B43" s="101" t="s">
        <v>190</v>
      </c>
      <c r="C43" s="225" t="s">
        <v>809</v>
      </c>
      <c r="D43" s="71">
        <v>220</v>
      </c>
      <c r="E43" s="205" t="s">
        <v>94</v>
      </c>
      <c r="F43" s="97"/>
      <c r="G43" s="98"/>
      <c r="H43" s="99"/>
      <c r="I43" s="48"/>
      <c r="J43" s="49"/>
      <c r="K43" s="41"/>
      <c r="L43" s="40"/>
      <c r="M43" s="41">
        <f t="shared" si="0"/>
        <v>0</v>
      </c>
      <c r="N43" s="42">
        <f t="shared" si="1"/>
        <v>0</v>
      </c>
      <c r="O43" s="43">
        <f t="shared" si="2"/>
        <v>0</v>
      </c>
      <c r="Q43" s="13"/>
    </row>
    <row r="44" spans="1:17" s="17" customFormat="1" ht="31.5" customHeight="1" x14ac:dyDescent="0.15">
      <c r="A44" s="44" t="s">
        <v>55</v>
      </c>
      <c r="B44" s="101" t="s">
        <v>289</v>
      </c>
      <c r="C44" s="225" t="s">
        <v>805</v>
      </c>
      <c r="D44" s="71">
        <v>500</v>
      </c>
      <c r="E44" s="205" t="s">
        <v>94</v>
      </c>
      <c r="F44" s="97"/>
      <c r="G44" s="98"/>
      <c r="H44" s="99"/>
      <c r="I44" s="48"/>
      <c r="J44" s="49"/>
      <c r="K44" s="41"/>
      <c r="L44" s="40"/>
      <c r="M44" s="41">
        <f t="shared" si="0"/>
        <v>0</v>
      </c>
      <c r="N44" s="42">
        <f t="shared" si="1"/>
        <v>0</v>
      </c>
      <c r="O44" s="43">
        <f t="shared" si="2"/>
        <v>0</v>
      </c>
      <c r="Q44" s="13"/>
    </row>
    <row r="45" spans="1:17" s="17" customFormat="1" ht="31.5" customHeight="1" x14ac:dyDescent="0.15">
      <c r="A45" s="44" t="s">
        <v>56</v>
      </c>
      <c r="B45" s="101" t="s">
        <v>192</v>
      </c>
      <c r="C45" s="225" t="s">
        <v>810</v>
      </c>
      <c r="D45" s="71">
        <v>560</v>
      </c>
      <c r="E45" s="205" t="s">
        <v>94</v>
      </c>
      <c r="F45" s="97"/>
      <c r="G45" s="98"/>
      <c r="H45" s="99"/>
      <c r="I45" s="48"/>
      <c r="J45" s="49"/>
      <c r="K45" s="41"/>
      <c r="L45" s="40"/>
      <c r="M45" s="41">
        <f t="shared" si="0"/>
        <v>0</v>
      </c>
      <c r="N45" s="42">
        <f t="shared" si="1"/>
        <v>0</v>
      </c>
      <c r="O45" s="43">
        <f t="shared" si="2"/>
        <v>0</v>
      </c>
      <c r="Q45" s="13"/>
    </row>
    <row r="46" spans="1:17" s="17" customFormat="1" ht="31.5" customHeight="1" x14ac:dyDescent="0.15">
      <c r="A46" s="44" t="s">
        <v>57</v>
      </c>
      <c r="B46" s="101" t="s">
        <v>592</v>
      </c>
      <c r="C46" s="225" t="s">
        <v>805</v>
      </c>
      <c r="D46" s="71">
        <v>160</v>
      </c>
      <c r="E46" s="205" t="s">
        <v>94</v>
      </c>
      <c r="F46" s="97"/>
      <c r="G46" s="98"/>
      <c r="H46" s="99"/>
      <c r="I46" s="48"/>
      <c r="J46" s="49"/>
      <c r="K46" s="41"/>
      <c r="L46" s="40"/>
      <c r="M46" s="41">
        <f t="shared" si="0"/>
        <v>0</v>
      </c>
      <c r="N46" s="42">
        <f t="shared" si="1"/>
        <v>0</v>
      </c>
      <c r="O46" s="43">
        <f t="shared" si="2"/>
        <v>0</v>
      </c>
      <c r="Q46" s="13"/>
    </row>
    <row r="47" spans="1:17" s="17" customFormat="1" ht="31.5" customHeight="1" x14ac:dyDescent="0.15">
      <c r="A47" s="44" t="s">
        <v>58</v>
      </c>
      <c r="B47" s="101" t="s">
        <v>593</v>
      </c>
      <c r="C47" s="225" t="s">
        <v>810</v>
      </c>
      <c r="D47" s="71">
        <v>160</v>
      </c>
      <c r="E47" s="205" t="s">
        <v>94</v>
      </c>
      <c r="F47" s="97"/>
      <c r="G47" s="98"/>
      <c r="H47" s="99"/>
      <c r="I47" s="48"/>
      <c r="J47" s="49"/>
      <c r="K47" s="41"/>
      <c r="L47" s="40"/>
      <c r="M47" s="41">
        <f t="shared" si="0"/>
        <v>0</v>
      </c>
      <c r="N47" s="42">
        <f t="shared" si="1"/>
        <v>0</v>
      </c>
      <c r="O47" s="43">
        <f t="shared" si="2"/>
        <v>0</v>
      </c>
      <c r="Q47" s="13"/>
    </row>
    <row r="48" spans="1:17" s="17" customFormat="1" ht="31.5" customHeight="1" x14ac:dyDescent="0.15">
      <c r="A48" s="44" t="s">
        <v>39</v>
      </c>
      <c r="B48" s="101" t="s">
        <v>454</v>
      </c>
      <c r="C48" s="225" t="s">
        <v>810</v>
      </c>
      <c r="D48" s="71">
        <v>360</v>
      </c>
      <c r="E48" s="205" t="s">
        <v>94</v>
      </c>
      <c r="F48" s="97"/>
      <c r="G48" s="98"/>
      <c r="H48" s="99"/>
      <c r="I48" s="48"/>
      <c r="J48" s="49"/>
      <c r="K48" s="41"/>
      <c r="L48" s="40"/>
      <c r="M48" s="41">
        <f t="shared" si="0"/>
        <v>0</v>
      </c>
      <c r="N48" s="42">
        <f t="shared" si="1"/>
        <v>0</v>
      </c>
      <c r="O48" s="43">
        <f t="shared" si="2"/>
        <v>0</v>
      </c>
      <c r="Q48" s="13"/>
    </row>
    <row r="49" spans="1:17" s="17" customFormat="1" ht="31.5" customHeight="1" x14ac:dyDescent="0.15">
      <c r="A49" s="44" t="s">
        <v>59</v>
      </c>
      <c r="B49" s="101" t="s">
        <v>293</v>
      </c>
      <c r="C49" s="225" t="s">
        <v>809</v>
      </c>
      <c r="D49" s="71">
        <v>20</v>
      </c>
      <c r="E49" s="205" t="s">
        <v>94</v>
      </c>
      <c r="F49" s="97"/>
      <c r="G49" s="98"/>
      <c r="H49" s="99"/>
      <c r="I49" s="48"/>
      <c r="J49" s="49"/>
      <c r="K49" s="41"/>
      <c r="L49" s="40"/>
      <c r="M49" s="41">
        <f t="shared" si="0"/>
        <v>0</v>
      </c>
      <c r="N49" s="42">
        <f t="shared" si="1"/>
        <v>0</v>
      </c>
      <c r="O49" s="43">
        <f t="shared" si="2"/>
        <v>0</v>
      </c>
      <c r="Q49" s="13"/>
    </row>
    <row r="50" spans="1:17" s="17" customFormat="1" ht="31.5" customHeight="1" x14ac:dyDescent="0.15">
      <c r="A50" s="44" t="s">
        <v>60</v>
      </c>
      <c r="B50" s="101" t="s">
        <v>193</v>
      </c>
      <c r="C50" s="225" t="s">
        <v>810</v>
      </c>
      <c r="D50" s="71">
        <v>360</v>
      </c>
      <c r="E50" s="205" t="s">
        <v>94</v>
      </c>
      <c r="F50" s="97"/>
      <c r="G50" s="98"/>
      <c r="H50" s="99"/>
      <c r="I50" s="48"/>
      <c r="J50" s="49"/>
      <c r="K50" s="41"/>
      <c r="L50" s="40"/>
      <c r="M50" s="41">
        <f t="shared" si="0"/>
        <v>0</v>
      </c>
      <c r="N50" s="42">
        <f t="shared" si="1"/>
        <v>0</v>
      </c>
      <c r="O50" s="43">
        <f t="shared" si="2"/>
        <v>0</v>
      </c>
      <c r="Q50" s="13"/>
    </row>
    <row r="51" spans="1:17" s="17" customFormat="1" ht="31.5" customHeight="1" x14ac:dyDescent="0.15">
      <c r="A51" s="44" t="s">
        <v>65</v>
      </c>
      <c r="B51" s="101" t="s">
        <v>196</v>
      </c>
      <c r="C51" s="225" t="s">
        <v>805</v>
      </c>
      <c r="D51" s="71">
        <v>16</v>
      </c>
      <c r="E51" s="205" t="s">
        <v>94</v>
      </c>
      <c r="F51" s="97"/>
      <c r="G51" s="98"/>
      <c r="H51" s="99"/>
      <c r="I51" s="48"/>
      <c r="J51" s="49"/>
      <c r="K51" s="41"/>
      <c r="L51" s="40"/>
      <c r="M51" s="41">
        <f t="shared" si="0"/>
        <v>0</v>
      </c>
      <c r="N51" s="42">
        <f t="shared" si="1"/>
        <v>0</v>
      </c>
      <c r="O51" s="43">
        <f t="shared" si="2"/>
        <v>0</v>
      </c>
      <c r="Q51" s="13"/>
    </row>
    <row r="52" spans="1:17" s="17" customFormat="1" ht="31.5" customHeight="1" x14ac:dyDescent="0.15">
      <c r="A52" s="44" t="s">
        <v>66</v>
      </c>
      <c r="B52" s="101" t="s">
        <v>199</v>
      </c>
      <c r="C52" s="225" t="s">
        <v>810</v>
      </c>
      <c r="D52" s="71">
        <v>136</v>
      </c>
      <c r="E52" s="205" t="s">
        <v>94</v>
      </c>
      <c r="F52" s="97"/>
      <c r="G52" s="98"/>
      <c r="H52" s="99"/>
      <c r="I52" s="48"/>
      <c r="J52" s="49"/>
      <c r="K52" s="41"/>
      <c r="L52" s="40"/>
      <c r="M52" s="41">
        <f t="shared" si="0"/>
        <v>0</v>
      </c>
      <c r="N52" s="42">
        <f t="shared" si="1"/>
        <v>0</v>
      </c>
      <c r="O52" s="43">
        <f t="shared" si="2"/>
        <v>0</v>
      </c>
      <c r="Q52" s="13"/>
    </row>
    <row r="53" spans="1:17" s="17" customFormat="1" ht="31.5" customHeight="1" x14ac:dyDescent="0.15">
      <c r="A53" s="44" t="s">
        <v>67</v>
      </c>
      <c r="B53" s="101" t="s">
        <v>200</v>
      </c>
      <c r="C53" s="225" t="s">
        <v>805</v>
      </c>
      <c r="D53" s="71">
        <v>400</v>
      </c>
      <c r="E53" s="205" t="s">
        <v>94</v>
      </c>
      <c r="F53" s="97"/>
      <c r="G53" s="98"/>
      <c r="H53" s="99"/>
      <c r="I53" s="48"/>
      <c r="J53" s="49"/>
      <c r="K53" s="41"/>
      <c r="L53" s="40"/>
      <c r="M53" s="41">
        <f t="shared" si="0"/>
        <v>0</v>
      </c>
      <c r="N53" s="42">
        <f t="shared" si="1"/>
        <v>0</v>
      </c>
      <c r="O53" s="43">
        <f t="shared" si="2"/>
        <v>0</v>
      </c>
      <c r="Q53" s="13"/>
    </row>
    <row r="54" spans="1:17" s="17" customFormat="1" ht="31.5" customHeight="1" x14ac:dyDescent="0.15">
      <c r="A54" s="44" t="s">
        <v>68</v>
      </c>
      <c r="B54" s="101" t="s">
        <v>201</v>
      </c>
      <c r="C54" s="225" t="s">
        <v>805</v>
      </c>
      <c r="D54" s="71">
        <v>100</v>
      </c>
      <c r="E54" s="205" t="s">
        <v>94</v>
      </c>
      <c r="F54" s="97"/>
      <c r="G54" s="98"/>
      <c r="H54" s="99"/>
      <c r="I54" s="99"/>
      <c r="J54" s="100"/>
      <c r="K54" s="41"/>
      <c r="L54" s="40"/>
      <c r="M54" s="41">
        <f t="shared" si="0"/>
        <v>0</v>
      </c>
      <c r="N54" s="42">
        <f t="shared" si="1"/>
        <v>0</v>
      </c>
      <c r="O54" s="43">
        <f t="shared" si="2"/>
        <v>0</v>
      </c>
      <c r="Q54" s="13"/>
    </row>
    <row r="55" spans="1:17" s="17" customFormat="1" ht="31.5" customHeight="1" x14ac:dyDescent="0.15">
      <c r="A55" s="44" t="s">
        <v>69</v>
      </c>
      <c r="B55" s="101" t="s">
        <v>356</v>
      </c>
      <c r="C55" s="225" t="s">
        <v>805</v>
      </c>
      <c r="D55" s="71">
        <v>100</v>
      </c>
      <c r="E55" s="205" t="s">
        <v>94</v>
      </c>
      <c r="F55" s="97"/>
      <c r="G55" s="98"/>
      <c r="H55" s="99"/>
      <c r="I55" s="99"/>
      <c r="J55" s="100"/>
      <c r="K55" s="41"/>
      <c r="L55" s="40"/>
      <c r="M55" s="41">
        <f t="shared" si="0"/>
        <v>0</v>
      </c>
      <c r="N55" s="42">
        <f t="shared" si="1"/>
        <v>0</v>
      </c>
      <c r="O55" s="43">
        <f t="shared" si="2"/>
        <v>0</v>
      </c>
      <c r="Q55" s="13"/>
    </row>
    <row r="56" spans="1:17" s="17" customFormat="1" ht="31.5" customHeight="1" x14ac:dyDescent="0.15">
      <c r="A56" s="44" t="s">
        <v>70</v>
      </c>
      <c r="B56" s="101" t="s">
        <v>403</v>
      </c>
      <c r="C56" s="225" t="s">
        <v>809</v>
      </c>
      <c r="D56" s="71">
        <v>40</v>
      </c>
      <c r="E56" s="205" t="s">
        <v>94</v>
      </c>
      <c r="F56" s="97"/>
      <c r="G56" s="98"/>
      <c r="H56" s="99"/>
      <c r="I56" s="99"/>
      <c r="J56" s="100"/>
      <c r="K56" s="41"/>
      <c r="L56" s="40"/>
      <c r="M56" s="41">
        <f t="shared" si="0"/>
        <v>0</v>
      </c>
      <c r="N56" s="42">
        <f t="shared" si="1"/>
        <v>0</v>
      </c>
      <c r="O56" s="43">
        <f t="shared" si="2"/>
        <v>0</v>
      </c>
      <c r="Q56" s="13"/>
    </row>
    <row r="57" spans="1:17" s="17" customFormat="1" ht="31.5" customHeight="1" x14ac:dyDescent="0.15">
      <c r="A57" s="44" t="s">
        <v>71</v>
      </c>
      <c r="B57" s="101" t="s">
        <v>456</v>
      </c>
      <c r="C57" s="225" t="s">
        <v>809</v>
      </c>
      <c r="D57" s="71">
        <v>60</v>
      </c>
      <c r="E57" s="205" t="s">
        <v>94</v>
      </c>
      <c r="F57" s="97"/>
      <c r="G57" s="98"/>
      <c r="H57" s="99"/>
      <c r="I57" s="99"/>
      <c r="J57" s="100"/>
      <c r="K57" s="41"/>
      <c r="L57" s="40"/>
      <c r="M57" s="41">
        <f t="shared" si="0"/>
        <v>0</v>
      </c>
      <c r="N57" s="42">
        <f t="shared" si="1"/>
        <v>0</v>
      </c>
      <c r="O57" s="43">
        <f t="shared" si="2"/>
        <v>0</v>
      </c>
      <c r="Q57" s="13"/>
    </row>
    <row r="58" spans="1:17" s="17" customFormat="1" ht="31.5" customHeight="1" x14ac:dyDescent="0.15">
      <c r="A58" s="44" t="s">
        <v>357</v>
      </c>
      <c r="B58" s="101" t="s">
        <v>294</v>
      </c>
      <c r="C58" s="225" t="s">
        <v>805</v>
      </c>
      <c r="D58" s="71">
        <v>160</v>
      </c>
      <c r="E58" s="205" t="s">
        <v>94</v>
      </c>
      <c r="F58" s="97"/>
      <c r="G58" s="98"/>
      <c r="H58" s="99"/>
      <c r="I58" s="99"/>
      <c r="J58" s="100"/>
      <c r="K58" s="41"/>
      <c r="L58" s="40"/>
      <c r="M58" s="41">
        <f t="shared" si="0"/>
        <v>0</v>
      </c>
      <c r="N58" s="42">
        <f t="shared" si="1"/>
        <v>0</v>
      </c>
      <c r="O58" s="43">
        <f t="shared" si="2"/>
        <v>0</v>
      </c>
      <c r="Q58" s="13"/>
    </row>
    <row r="59" spans="1:17" s="17" customFormat="1" ht="31.5" customHeight="1" x14ac:dyDescent="0.15">
      <c r="A59" s="44" t="s">
        <v>358</v>
      </c>
      <c r="B59" s="101" t="s">
        <v>295</v>
      </c>
      <c r="C59" s="225" t="s">
        <v>809</v>
      </c>
      <c r="D59" s="71">
        <v>140</v>
      </c>
      <c r="E59" s="205" t="s">
        <v>94</v>
      </c>
      <c r="F59" s="97"/>
      <c r="G59" s="98"/>
      <c r="H59" s="99"/>
      <c r="I59" s="99"/>
      <c r="J59" s="100"/>
      <c r="K59" s="41"/>
      <c r="L59" s="40"/>
      <c r="M59" s="41">
        <f t="shared" si="0"/>
        <v>0</v>
      </c>
      <c r="N59" s="42">
        <f t="shared" si="1"/>
        <v>0</v>
      </c>
      <c r="O59" s="43">
        <f t="shared" si="2"/>
        <v>0</v>
      </c>
      <c r="Q59" s="13"/>
    </row>
    <row r="60" spans="1:17" s="17" customFormat="1" ht="31.5" customHeight="1" x14ac:dyDescent="0.15">
      <c r="A60" s="44" t="s">
        <v>359</v>
      </c>
      <c r="B60" s="101" t="s">
        <v>202</v>
      </c>
      <c r="C60" s="225" t="s">
        <v>805</v>
      </c>
      <c r="D60" s="71">
        <v>80</v>
      </c>
      <c r="E60" s="205" t="s">
        <v>94</v>
      </c>
      <c r="F60" s="97"/>
      <c r="G60" s="98"/>
      <c r="H60" s="99"/>
      <c r="I60" s="99"/>
      <c r="J60" s="100"/>
      <c r="K60" s="41"/>
      <c r="L60" s="40"/>
      <c r="M60" s="41">
        <f t="shared" si="0"/>
        <v>0</v>
      </c>
      <c r="N60" s="42">
        <f t="shared" si="1"/>
        <v>0</v>
      </c>
      <c r="O60" s="43">
        <f t="shared" si="2"/>
        <v>0</v>
      </c>
      <c r="Q60" s="13"/>
    </row>
    <row r="61" spans="1:17" s="17" customFormat="1" ht="31.5" customHeight="1" x14ac:dyDescent="0.15">
      <c r="A61" s="44" t="s">
        <v>360</v>
      </c>
      <c r="B61" s="45" t="s">
        <v>404</v>
      </c>
      <c r="C61" s="224" t="s">
        <v>810</v>
      </c>
      <c r="D61" s="46">
        <v>380</v>
      </c>
      <c r="E61" s="204" t="s">
        <v>94</v>
      </c>
      <c r="F61" s="44"/>
      <c r="G61" s="47"/>
      <c r="H61" s="48"/>
      <c r="I61" s="48"/>
      <c r="J61" s="49"/>
      <c r="K61" s="41"/>
      <c r="L61" s="40"/>
      <c r="M61" s="41">
        <f t="shared" si="0"/>
        <v>0</v>
      </c>
      <c r="N61" s="42">
        <f t="shared" si="1"/>
        <v>0</v>
      </c>
      <c r="O61" s="43">
        <f t="shared" si="2"/>
        <v>0</v>
      </c>
      <c r="Q61" s="13"/>
    </row>
    <row r="62" spans="1:17" s="17" customFormat="1" ht="31.5" customHeight="1" x14ac:dyDescent="0.15">
      <c r="A62" s="44" t="s">
        <v>361</v>
      </c>
      <c r="B62" s="45" t="s">
        <v>203</v>
      </c>
      <c r="C62" s="224" t="s">
        <v>805</v>
      </c>
      <c r="D62" s="46">
        <v>200</v>
      </c>
      <c r="E62" s="204" t="s">
        <v>94</v>
      </c>
      <c r="F62" s="44"/>
      <c r="G62" s="47"/>
      <c r="H62" s="48"/>
      <c r="I62" s="48"/>
      <c r="J62" s="49"/>
      <c r="K62" s="41"/>
      <c r="L62" s="40"/>
      <c r="M62" s="41">
        <f t="shared" si="0"/>
        <v>0</v>
      </c>
      <c r="N62" s="42">
        <f t="shared" si="1"/>
        <v>0</v>
      </c>
      <c r="O62" s="43">
        <f t="shared" si="2"/>
        <v>0</v>
      </c>
      <c r="Q62" s="13"/>
    </row>
    <row r="63" spans="1:17" s="17" customFormat="1" ht="31.5" customHeight="1" x14ac:dyDescent="0.15">
      <c r="A63" s="44" t="s">
        <v>362</v>
      </c>
      <c r="B63" s="101" t="s">
        <v>204</v>
      </c>
      <c r="C63" s="225" t="s">
        <v>809</v>
      </c>
      <c r="D63" s="71">
        <v>40</v>
      </c>
      <c r="E63" s="205" t="s">
        <v>94</v>
      </c>
      <c r="F63" s="97"/>
      <c r="G63" s="98"/>
      <c r="H63" s="99"/>
      <c r="I63" s="99"/>
      <c r="J63" s="100"/>
      <c r="K63" s="41"/>
      <c r="L63" s="40"/>
      <c r="M63" s="41">
        <f t="shared" si="0"/>
        <v>0</v>
      </c>
      <c r="N63" s="42">
        <f t="shared" si="1"/>
        <v>0</v>
      </c>
      <c r="O63" s="43">
        <f t="shared" si="2"/>
        <v>0</v>
      </c>
      <c r="Q63" s="13"/>
    </row>
    <row r="64" spans="1:17" s="17" customFormat="1" ht="31.5" customHeight="1" x14ac:dyDescent="0.15">
      <c r="A64" s="44" t="s">
        <v>363</v>
      </c>
      <c r="B64" s="101" t="s">
        <v>206</v>
      </c>
      <c r="C64" s="225" t="s">
        <v>805</v>
      </c>
      <c r="D64" s="71">
        <v>320</v>
      </c>
      <c r="E64" s="205" t="s">
        <v>94</v>
      </c>
      <c r="F64" s="97"/>
      <c r="G64" s="98"/>
      <c r="H64" s="99"/>
      <c r="I64" s="99"/>
      <c r="J64" s="100"/>
      <c r="K64" s="41"/>
      <c r="L64" s="40"/>
      <c r="M64" s="41">
        <f t="shared" si="0"/>
        <v>0</v>
      </c>
      <c r="N64" s="42">
        <f t="shared" si="1"/>
        <v>0</v>
      </c>
      <c r="O64" s="43">
        <f t="shared" si="2"/>
        <v>0</v>
      </c>
      <c r="Q64" s="13"/>
    </row>
    <row r="65" spans="1:17" s="17" customFormat="1" ht="31.5" customHeight="1" x14ac:dyDescent="0.15">
      <c r="A65" s="44" t="s">
        <v>364</v>
      </c>
      <c r="B65" s="101" t="s">
        <v>205</v>
      </c>
      <c r="C65" s="225" t="s">
        <v>809</v>
      </c>
      <c r="D65" s="71">
        <v>320</v>
      </c>
      <c r="E65" s="205" t="s">
        <v>94</v>
      </c>
      <c r="F65" s="97"/>
      <c r="G65" s="98"/>
      <c r="H65" s="99"/>
      <c r="I65" s="99"/>
      <c r="J65" s="100"/>
      <c r="K65" s="41"/>
      <c r="L65" s="40"/>
      <c r="M65" s="41">
        <f t="shared" si="0"/>
        <v>0</v>
      </c>
      <c r="N65" s="42">
        <f t="shared" si="1"/>
        <v>0</v>
      </c>
      <c r="O65" s="43">
        <f t="shared" si="2"/>
        <v>0</v>
      </c>
      <c r="Q65" s="13"/>
    </row>
    <row r="66" spans="1:17" s="17" customFormat="1" ht="31.5" customHeight="1" x14ac:dyDescent="0.15">
      <c r="A66" s="44" t="s">
        <v>513</v>
      </c>
      <c r="B66" s="101" t="s">
        <v>298</v>
      </c>
      <c r="C66" s="225" t="s">
        <v>805</v>
      </c>
      <c r="D66" s="71">
        <v>120</v>
      </c>
      <c r="E66" s="205" t="s">
        <v>94</v>
      </c>
      <c r="F66" s="97"/>
      <c r="G66" s="98"/>
      <c r="H66" s="99"/>
      <c r="I66" s="99"/>
      <c r="J66" s="100"/>
      <c r="K66" s="41"/>
      <c r="L66" s="118"/>
      <c r="M66" s="41">
        <f t="shared" si="0"/>
        <v>0</v>
      </c>
      <c r="N66" s="42">
        <f t="shared" si="1"/>
        <v>0</v>
      </c>
      <c r="O66" s="43">
        <f t="shared" si="2"/>
        <v>0</v>
      </c>
      <c r="Q66" s="13"/>
    </row>
    <row r="67" spans="1:17" s="17" customFormat="1" ht="31.5" customHeight="1" x14ac:dyDescent="0.15">
      <c r="A67" s="44" t="s">
        <v>514</v>
      </c>
      <c r="B67" s="45" t="s">
        <v>601</v>
      </c>
      <c r="C67" s="224" t="s">
        <v>810</v>
      </c>
      <c r="D67" s="46">
        <v>200</v>
      </c>
      <c r="E67" s="204" t="s">
        <v>94</v>
      </c>
      <c r="F67" s="44"/>
      <c r="G67" s="47"/>
      <c r="H67" s="48"/>
      <c r="I67" s="48"/>
      <c r="J67" s="49"/>
      <c r="K67" s="41"/>
      <c r="L67" s="40"/>
      <c r="M67" s="41">
        <f t="shared" si="0"/>
        <v>0</v>
      </c>
      <c r="N67" s="42">
        <f t="shared" si="1"/>
        <v>0</v>
      </c>
      <c r="O67" s="43">
        <f t="shared" si="2"/>
        <v>0</v>
      </c>
      <c r="Q67" s="13"/>
    </row>
    <row r="68" spans="1:17" s="17" customFormat="1" ht="31.5" customHeight="1" x14ac:dyDescent="0.15">
      <c r="A68" s="44" t="s">
        <v>515</v>
      </c>
      <c r="B68" s="45" t="s">
        <v>599</v>
      </c>
      <c r="C68" s="224" t="s">
        <v>810</v>
      </c>
      <c r="D68" s="46">
        <v>40</v>
      </c>
      <c r="E68" s="204" t="s">
        <v>94</v>
      </c>
      <c r="F68" s="44"/>
      <c r="G68" s="47"/>
      <c r="H68" s="48"/>
      <c r="I68" s="48"/>
      <c r="J68" s="49"/>
      <c r="K68" s="41"/>
      <c r="L68" s="40"/>
      <c r="M68" s="41">
        <f t="shared" si="0"/>
        <v>0</v>
      </c>
      <c r="N68" s="42">
        <f t="shared" si="1"/>
        <v>0</v>
      </c>
      <c r="O68" s="43">
        <f t="shared" si="2"/>
        <v>0</v>
      </c>
      <c r="Q68" s="13"/>
    </row>
    <row r="69" spans="1:17" s="17" customFormat="1" ht="31.5" customHeight="1" x14ac:dyDescent="0.15">
      <c r="A69" s="44" t="s">
        <v>516</v>
      </c>
      <c r="B69" s="45" t="s">
        <v>600</v>
      </c>
      <c r="C69" s="224" t="s">
        <v>810</v>
      </c>
      <c r="D69" s="46">
        <v>280</v>
      </c>
      <c r="E69" s="204" t="s">
        <v>94</v>
      </c>
      <c r="F69" s="44"/>
      <c r="G69" s="47"/>
      <c r="H69" s="48"/>
      <c r="I69" s="48"/>
      <c r="J69" s="49"/>
      <c r="K69" s="41"/>
      <c r="L69" s="40"/>
      <c r="M69" s="41">
        <f t="shared" si="0"/>
        <v>0</v>
      </c>
      <c r="N69" s="42">
        <f t="shared" si="1"/>
        <v>0</v>
      </c>
      <c r="O69" s="43">
        <f t="shared" si="2"/>
        <v>0</v>
      </c>
      <c r="Q69" s="13"/>
    </row>
    <row r="70" spans="1:17" s="17" customFormat="1" ht="31.5" customHeight="1" x14ac:dyDescent="0.15">
      <c r="A70" s="44" t="s">
        <v>517</v>
      </c>
      <c r="B70" s="101" t="s">
        <v>602</v>
      </c>
      <c r="C70" s="225" t="s">
        <v>810</v>
      </c>
      <c r="D70" s="71">
        <v>200</v>
      </c>
      <c r="E70" s="205" t="s">
        <v>94</v>
      </c>
      <c r="F70" s="97"/>
      <c r="G70" s="98"/>
      <c r="H70" s="99"/>
      <c r="I70" s="99"/>
      <c r="J70" s="100"/>
      <c r="K70" s="41"/>
      <c r="L70" s="118"/>
      <c r="M70" s="41">
        <f t="shared" si="0"/>
        <v>0</v>
      </c>
      <c r="N70" s="42">
        <f t="shared" si="1"/>
        <v>0</v>
      </c>
      <c r="O70" s="43">
        <f t="shared" si="2"/>
        <v>0</v>
      </c>
      <c r="Q70" s="13"/>
    </row>
    <row r="71" spans="1:17" s="17" customFormat="1" ht="31.5" customHeight="1" x14ac:dyDescent="0.15">
      <c r="A71" s="44" t="s">
        <v>518</v>
      </c>
      <c r="B71" s="45" t="s">
        <v>603</v>
      </c>
      <c r="C71" s="224" t="s">
        <v>810</v>
      </c>
      <c r="D71" s="46">
        <v>160</v>
      </c>
      <c r="E71" s="204" t="s">
        <v>94</v>
      </c>
      <c r="F71" s="44"/>
      <c r="G71" s="47"/>
      <c r="H71" s="48"/>
      <c r="I71" s="48"/>
      <c r="J71" s="49"/>
      <c r="K71" s="41"/>
      <c r="L71" s="40"/>
      <c r="M71" s="41">
        <f t="shared" si="0"/>
        <v>0</v>
      </c>
      <c r="N71" s="42">
        <f t="shared" si="1"/>
        <v>0</v>
      </c>
      <c r="O71" s="43">
        <f t="shared" si="2"/>
        <v>0</v>
      </c>
      <c r="Q71" s="13"/>
    </row>
    <row r="72" spans="1:17" s="17" customFormat="1" ht="31.5" customHeight="1" x14ac:dyDescent="0.15">
      <c r="A72" s="44" t="s">
        <v>519</v>
      </c>
      <c r="B72" s="45" t="s">
        <v>604</v>
      </c>
      <c r="C72" s="224" t="s">
        <v>810</v>
      </c>
      <c r="D72" s="46">
        <v>200</v>
      </c>
      <c r="E72" s="204" t="s">
        <v>94</v>
      </c>
      <c r="F72" s="44"/>
      <c r="G72" s="47"/>
      <c r="H72" s="48"/>
      <c r="I72" s="48"/>
      <c r="J72" s="49"/>
      <c r="K72" s="41"/>
      <c r="L72" s="40"/>
      <c r="M72" s="41">
        <f t="shared" si="0"/>
        <v>0</v>
      </c>
      <c r="N72" s="42">
        <f t="shared" si="1"/>
        <v>0</v>
      </c>
      <c r="O72" s="43">
        <f t="shared" si="2"/>
        <v>0</v>
      </c>
      <c r="Q72" s="13"/>
    </row>
    <row r="73" spans="1:17" s="17" customFormat="1" ht="31.5" customHeight="1" thickBot="1" x14ac:dyDescent="0.2">
      <c r="A73" s="97" t="s">
        <v>520</v>
      </c>
      <c r="B73" s="101" t="s">
        <v>605</v>
      </c>
      <c r="C73" s="225" t="s">
        <v>805</v>
      </c>
      <c r="D73" s="71">
        <v>40</v>
      </c>
      <c r="E73" s="205" t="s">
        <v>94</v>
      </c>
      <c r="F73" s="97"/>
      <c r="G73" s="98"/>
      <c r="H73" s="99"/>
      <c r="I73" s="99"/>
      <c r="J73" s="100"/>
      <c r="K73" s="117"/>
      <c r="L73" s="118"/>
      <c r="M73" s="117">
        <f t="shared" si="0"/>
        <v>0</v>
      </c>
      <c r="N73" s="119">
        <f t="shared" si="1"/>
        <v>0</v>
      </c>
      <c r="O73" s="120">
        <f t="shared" si="2"/>
        <v>0</v>
      </c>
      <c r="Q73" s="13"/>
    </row>
    <row r="74" spans="1:17" ht="23.25" customHeight="1" thickBot="1" x14ac:dyDescent="0.25">
      <c r="A74" s="263" t="s">
        <v>85</v>
      </c>
      <c r="B74" s="264"/>
      <c r="C74" s="264"/>
      <c r="D74" s="264"/>
      <c r="E74" s="265"/>
      <c r="F74" s="129"/>
      <c r="G74" s="130"/>
      <c r="H74" s="131"/>
      <c r="I74" s="130"/>
      <c r="J74" s="132"/>
      <c r="K74" s="206">
        <f>SUM(K16:K73)</f>
        <v>0</v>
      </c>
      <c r="L74" s="133"/>
      <c r="M74" s="130"/>
      <c r="N74" s="130"/>
      <c r="O74" s="219">
        <f>SUM(O16:O73)</f>
        <v>0</v>
      </c>
    </row>
    <row r="75" spans="1:17" s="17" customFormat="1" ht="20.25" customHeight="1" x14ac:dyDescent="0.15">
      <c r="A75" s="50"/>
      <c r="B75" s="50"/>
      <c r="C75" s="186"/>
      <c r="D75" s="51"/>
      <c r="E75" s="7"/>
      <c r="F75" s="50"/>
      <c r="G75" s="50"/>
      <c r="H75" s="50"/>
      <c r="I75" s="50"/>
      <c r="J75" s="50"/>
      <c r="K75" s="50"/>
      <c r="L75" s="50"/>
      <c r="M75" s="50"/>
      <c r="N75" s="50"/>
      <c r="O75" s="50"/>
    </row>
    <row r="76" spans="1:17" s="17" customFormat="1" ht="19.5" customHeight="1" x14ac:dyDescent="0.15">
      <c r="A76" s="13" t="s">
        <v>22</v>
      </c>
      <c r="B76" s="13"/>
      <c r="C76" s="13"/>
      <c r="D76" s="12"/>
      <c r="E76" s="14"/>
      <c r="F76" s="13"/>
      <c r="H76" s="7"/>
      <c r="I76" s="7" t="s">
        <v>23</v>
      </c>
      <c r="J76" s="266" t="s">
        <v>24</v>
      </c>
      <c r="K76" s="266"/>
      <c r="L76" s="266"/>
      <c r="M76" s="266"/>
      <c r="N76" s="267"/>
      <c r="O76" s="267"/>
    </row>
  </sheetData>
  <mergeCells count="29">
    <mergeCell ref="F15:G15"/>
    <mergeCell ref="A74:E74"/>
    <mergeCell ref="J76:M76"/>
    <mergeCell ref="N76:O76"/>
    <mergeCell ref="H13:H14"/>
    <mergeCell ref="I13:I14"/>
    <mergeCell ref="J13:J14"/>
    <mergeCell ref="K13:K14"/>
    <mergeCell ref="E13:E14"/>
    <mergeCell ref="F13:G13"/>
    <mergeCell ref="C13:C14"/>
    <mergeCell ref="A9:O9"/>
    <mergeCell ref="A10:O10"/>
    <mergeCell ref="A13:A14"/>
    <mergeCell ref="B13:B14"/>
    <mergeCell ref="D13:D14"/>
    <mergeCell ref="N13:N14"/>
    <mergeCell ref="O13:O14"/>
    <mergeCell ref="L13:L14"/>
    <mergeCell ref="M13:M14"/>
    <mergeCell ref="A11:O11"/>
    <mergeCell ref="A7:H7"/>
    <mergeCell ref="J7:O7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11/24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A25" sqref="A25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6.7109375" style="13" customWidth="1"/>
    <col min="4" max="4" width="7.85546875" style="51" customWidth="1"/>
    <col min="5" max="5" width="6.42578125" style="7" customWidth="1"/>
    <col min="6" max="7" width="4.42578125" style="13" customWidth="1"/>
    <col min="8" max="8" width="13.42578125" style="13" customWidth="1"/>
    <col min="9" max="9" width="10" style="13" customWidth="1"/>
    <col min="10" max="10" width="16.85546875" style="13" customWidth="1"/>
    <col min="11" max="11" width="9.85546875" style="13" customWidth="1"/>
    <col min="12" max="13" width="8" style="13" customWidth="1"/>
    <col min="14" max="14" width="11" style="12" customWidth="1"/>
    <col min="15" max="15" width="13.42578125" style="12" customWidth="1"/>
    <col min="16" max="16384" width="9" style="12"/>
  </cols>
  <sheetData>
    <row r="1" spans="1:17" s="5" customFormat="1" ht="18.75" customHeight="1" x14ac:dyDescent="0.2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</row>
    <row r="2" spans="1:17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H2" s="247"/>
      <c r="J2" s="247" t="s">
        <v>2</v>
      </c>
      <c r="K2" s="247"/>
      <c r="L2" s="247"/>
      <c r="M2" s="247"/>
      <c r="N2" s="247"/>
      <c r="O2" s="247"/>
    </row>
    <row r="3" spans="1:17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246"/>
      <c r="I3" s="6"/>
      <c r="J3" s="246" t="s">
        <v>4</v>
      </c>
      <c r="K3" s="246"/>
      <c r="L3" s="246"/>
      <c r="M3" s="246"/>
      <c r="N3" s="246"/>
      <c r="O3" s="246"/>
    </row>
    <row r="4" spans="1:17" s="5" customFormat="1" ht="18.75" customHeight="1" x14ac:dyDescent="0.2">
      <c r="A4" s="3"/>
      <c r="B4" s="3"/>
      <c r="C4" s="3"/>
      <c r="D4" s="3"/>
      <c r="E4" s="3"/>
      <c r="H4" s="6"/>
      <c r="I4" s="6"/>
      <c r="J4" s="6"/>
      <c r="K4" s="6"/>
      <c r="L4" s="6"/>
      <c r="M4" s="6"/>
      <c r="N4" s="6"/>
    </row>
    <row r="5" spans="1:17" s="5" customFormat="1" ht="18.75" customHeight="1" x14ac:dyDescent="0.2">
      <c r="A5" s="1" t="s">
        <v>5</v>
      </c>
      <c r="B5" s="3"/>
      <c r="C5" s="3"/>
      <c r="D5" s="3"/>
      <c r="E5" s="3"/>
      <c r="H5" s="6"/>
      <c r="I5" s="6"/>
      <c r="J5" s="6"/>
      <c r="K5" s="6"/>
      <c r="L5" s="6"/>
      <c r="M5" s="6"/>
      <c r="N5" s="6"/>
    </row>
    <row r="6" spans="1:17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H6" s="247"/>
      <c r="J6" s="247" t="s">
        <v>698</v>
      </c>
      <c r="K6" s="247"/>
      <c r="L6" s="247"/>
      <c r="M6" s="247"/>
      <c r="N6" s="247"/>
      <c r="O6" s="247"/>
    </row>
    <row r="7" spans="1:17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246"/>
      <c r="I7" s="6"/>
      <c r="J7" s="246" t="s">
        <v>700</v>
      </c>
      <c r="K7" s="246"/>
      <c r="L7" s="246"/>
      <c r="M7" s="246"/>
      <c r="N7" s="246"/>
      <c r="O7" s="246"/>
    </row>
    <row r="8" spans="1:17" s="13" customFormat="1" ht="14.25" customHeight="1" x14ac:dyDescent="0.2">
      <c r="A8" s="7"/>
      <c r="B8" s="8"/>
      <c r="C8" s="8"/>
      <c r="D8" s="9"/>
      <c r="E8" s="107"/>
      <c r="F8" s="11"/>
      <c r="G8" s="11"/>
      <c r="H8" s="11"/>
      <c r="I8" s="11"/>
      <c r="J8" s="8"/>
      <c r="K8" s="11"/>
      <c r="L8" s="11"/>
      <c r="M8" s="11"/>
      <c r="N8" s="11"/>
      <c r="O8" s="12"/>
    </row>
    <row r="9" spans="1:17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</row>
    <row r="10" spans="1:17" s="14" customFormat="1" ht="19.5" customHeight="1" x14ac:dyDescent="0.15">
      <c r="A10" s="249" t="s">
        <v>882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</row>
    <row r="11" spans="1:17" s="14" customFormat="1" ht="19.5" customHeight="1" x14ac:dyDescent="0.15">
      <c r="A11" s="250" t="s">
        <v>814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</row>
    <row r="12" spans="1:17" s="17" customFormat="1" ht="20.25" customHeight="1" thickBot="1" x14ac:dyDescent="0.2">
      <c r="A12" s="15"/>
      <c r="B12" s="13"/>
      <c r="C12" s="13"/>
      <c r="D12" s="16"/>
      <c r="E12" s="7"/>
      <c r="F12" s="13"/>
      <c r="G12" s="13"/>
      <c r="H12" s="13"/>
      <c r="I12" s="13"/>
      <c r="J12" s="13"/>
      <c r="K12" s="13"/>
      <c r="L12" s="13"/>
      <c r="M12" s="13"/>
      <c r="N12" s="13"/>
    </row>
    <row r="13" spans="1:17" s="18" customFormat="1" ht="27" customHeight="1" x14ac:dyDescent="0.15">
      <c r="A13" s="251" t="s">
        <v>7</v>
      </c>
      <c r="B13" s="253" t="s">
        <v>8</v>
      </c>
      <c r="C13" s="268" t="s">
        <v>803</v>
      </c>
      <c r="D13" s="255" t="s">
        <v>9</v>
      </c>
      <c r="E13" s="253" t="s">
        <v>10</v>
      </c>
      <c r="F13" s="275" t="s">
        <v>11</v>
      </c>
      <c r="G13" s="257"/>
      <c r="H13" s="257" t="s">
        <v>12</v>
      </c>
      <c r="I13" s="268" t="s">
        <v>13</v>
      </c>
      <c r="J13" s="270" t="s">
        <v>14</v>
      </c>
      <c r="K13" s="257" t="s">
        <v>15</v>
      </c>
      <c r="L13" s="257" t="s">
        <v>16</v>
      </c>
      <c r="M13" s="257" t="s">
        <v>17</v>
      </c>
      <c r="N13" s="257" t="s">
        <v>18</v>
      </c>
      <c r="O13" s="259" t="s">
        <v>19</v>
      </c>
    </row>
    <row r="14" spans="1:17" s="18" customFormat="1" ht="31.5" customHeight="1" thickBot="1" x14ac:dyDescent="0.2">
      <c r="A14" s="252"/>
      <c r="B14" s="254"/>
      <c r="C14" s="269"/>
      <c r="D14" s="256"/>
      <c r="E14" s="254"/>
      <c r="F14" s="19" t="s">
        <v>20</v>
      </c>
      <c r="G14" s="20" t="s">
        <v>21</v>
      </c>
      <c r="H14" s="258"/>
      <c r="I14" s="269"/>
      <c r="J14" s="271"/>
      <c r="K14" s="258"/>
      <c r="L14" s="258"/>
      <c r="M14" s="258"/>
      <c r="N14" s="258"/>
      <c r="O14" s="260"/>
    </row>
    <row r="15" spans="1:17" s="18" customFormat="1" ht="18" customHeight="1" thickBot="1" x14ac:dyDescent="0.2">
      <c r="A15" s="21">
        <v>1</v>
      </c>
      <c r="B15" s="22">
        <v>2</v>
      </c>
      <c r="C15" s="161" t="s">
        <v>804</v>
      </c>
      <c r="D15" s="23">
        <v>3</v>
      </c>
      <c r="E15" s="24">
        <v>4</v>
      </c>
      <c r="F15" s="261">
        <v>5</v>
      </c>
      <c r="G15" s="262"/>
      <c r="H15" s="110">
        <v>6</v>
      </c>
      <c r="I15" s="26">
        <v>7</v>
      </c>
      <c r="J15" s="27">
        <v>8</v>
      </c>
      <c r="K15" s="28">
        <v>9</v>
      </c>
      <c r="L15" s="110">
        <v>10</v>
      </c>
      <c r="M15" s="110">
        <v>11</v>
      </c>
      <c r="N15" s="28">
        <v>12</v>
      </c>
      <c r="O15" s="29">
        <v>13</v>
      </c>
    </row>
    <row r="16" spans="1:17" s="17" customFormat="1" ht="31.5" customHeight="1" x14ac:dyDescent="0.15">
      <c r="A16" s="199" t="s">
        <v>25</v>
      </c>
      <c r="B16" s="30" t="s">
        <v>422</v>
      </c>
      <c r="C16" s="223" t="s">
        <v>805</v>
      </c>
      <c r="D16" s="31">
        <v>160</v>
      </c>
      <c r="E16" s="196" t="s">
        <v>94</v>
      </c>
      <c r="F16" s="199"/>
      <c r="G16" s="194"/>
      <c r="H16" s="32"/>
      <c r="I16" s="32"/>
      <c r="J16" s="33"/>
      <c r="K16" s="34"/>
      <c r="L16" s="35"/>
      <c r="M16" s="34">
        <f t="shared" ref="M16:M17" si="0">K16*L16</f>
        <v>0</v>
      </c>
      <c r="N16" s="36">
        <f t="shared" ref="N16:N17" si="1">K16+M16</f>
        <v>0</v>
      </c>
      <c r="O16" s="37">
        <f t="shared" ref="O16:O17" si="2">$D16*N16</f>
        <v>0</v>
      </c>
      <c r="Q16" s="13"/>
    </row>
    <row r="17" spans="1:17" s="17" customFormat="1" ht="31.5" customHeight="1" x14ac:dyDescent="0.15">
      <c r="A17" s="44" t="s">
        <v>26</v>
      </c>
      <c r="B17" s="45" t="s">
        <v>423</v>
      </c>
      <c r="C17" s="224" t="s">
        <v>810</v>
      </c>
      <c r="D17" s="46">
        <v>200</v>
      </c>
      <c r="E17" s="204" t="s">
        <v>94</v>
      </c>
      <c r="F17" s="44"/>
      <c r="G17" s="47"/>
      <c r="H17" s="48"/>
      <c r="I17" s="48"/>
      <c r="J17" s="49"/>
      <c r="K17" s="41"/>
      <c r="L17" s="40"/>
      <c r="M17" s="41">
        <f t="shared" si="0"/>
        <v>0</v>
      </c>
      <c r="N17" s="42">
        <f t="shared" si="1"/>
        <v>0</v>
      </c>
      <c r="O17" s="43">
        <f t="shared" si="2"/>
        <v>0</v>
      </c>
      <c r="Q17" s="13"/>
    </row>
    <row r="18" spans="1:17" s="17" customFormat="1" ht="31.5" customHeight="1" x14ac:dyDescent="0.15">
      <c r="A18" s="44" t="s">
        <v>27</v>
      </c>
      <c r="B18" s="101" t="s">
        <v>424</v>
      </c>
      <c r="C18" s="225" t="s">
        <v>805</v>
      </c>
      <c r="D18" s="71">
        <v>240</v>
      </c>
      <c r="E18" s="205" t="s">
        <v>94</v>
      </c>
      <c r="F18" s="97"/>
      <c r="G18" s="98"/>
      <c r="H18" s="99"/>
      <c r="I18" s="48"/>
      <c r="J18" s="49"/>
      <c r="K18" s="41"/>
      <c r="L18" s="40"/>
      <c r="M18" s="41">
        <f t="shared" ref="M18:M23" si="3">K18*L18</f>
        <v>0</v>
      </c>
      <c r="N18" s="42">
        <f t="shared" ref="N18:N23" si="4">K18+M18</f>
        <v>0</v>
      </c>
      <c r="O18" s="43">
        <f t="shared" ref="O18:O23" si="5">$D18*N18</f>
        <v>0</v>
      </c>
      <c r="Q18" s="13"/>
    </row>
    <row r="19" spans="1:17" s="17" customFormat="1" ht="31.5" customHeight="1" x14ac:dyDescent="0.15">
      <c r="A19" s="44" t="s">
        <v>28</v>
      </c>
      <c r="B19" s="101" t="s">
        <v>425</v>
      </c>
      <c r="C19" s="225" t="s">
        <v>810</v>
      </c>
      <c r="D19" s="71">
        <v>160</v>
      </c>
      <c r="E19" s="205" t="s">
        <v>94</v>
      </c>
      <c r="F19" s="97"/>
      <c r="G19" s="98"/>
      <c r="H19" s="99"/>
      <c r="I19" s="48"/>
      <c r="J19" s="49"/>
      <c r="K19" s="41"/>
      <c r="L19" s="40"/>
      <c r="M19" s="41">
        <f t="shared" si="3"/>
        <v>0</v>
      </c>
      <c r="N19" s="42">
        <f t="shared" si="4"/>
        <v>0</v>
      </c>
      <c r="O19" s="43">
        <f t="shared" si="5"/>
        <v>0</v>
      </c>
      <c r="Q19" s="13"/>
    </row>
    <row r="20" spans="1:17" s="17" customFormat="1" ht="31.5" customHeight="1" x14ac:dyDescent="0.15">
      <c r="A20" s="44" t="s">
        <v>29</v>
      </c>
      <c r="B20" s="45" t="s">
        <v>426</v>
      </c>
      <c r="C20" s="224" t="s">
        <v>805</v>
      </c>
      <c r="D20" s="46">
        <v>240</v>
      </c>
      <c r="E20" s="204" t="s">
        <v>94</v>
      </c>
      <c r="F20" s="44"/>
      <c r="G20" s="47"/>
      <c r="H20" s="48"/>
      <c r="I20" s="48"/>
      <c r="J20" s="49"/>
      <c r="K20" s="41"/>
      <c r="L20" s="40"/>
      <c r="M20" s="41">
        <f t="shared" si="3"/>
        <v>0</v>
      </c>
      <c r="N20" s="42">
        <f t="shared" si="4"/>
        <v>0</v>
      </c>
      <c r="O20" s="43">
        <f t="shared" si="5"/>
        <v>0</v>
      </c>
      <c r="Q20" s="13"/>
    </row>
    <row r="21" spans="1:17" s="17" customFormat="1" ht="31.5" customHeight="1" x14ac:dyDescent="0.15">
      <c r="A21" s="44" t="s">
        <v>30</v>
      </c>
      <c r="B21" s="45" t="s">
        <v>427</v>
      </c>
      <c r="C21" s="224" t="s">
        <v>805</v>
      </c>
      <c r="D21" s="46">
        <v>160</v>
      </c>
      <c r="E21" s="204" t="s">
        <v>94</v>
      </c>
      <c r="F21" s="44"/>
      <c r="G21" s="47"/>
      <c r="H21" s="48"/>
      <c r="I21" s="48"/>
      <c r="J21" s="49"/>
      <c r="K21" s="41"/>
      <c r="L21" s="40"/>
      <c r="M21" s="41">
        <f t="shared" si="3"/>
        <v>0</v>
      </c>
      <c r="N21" s="42">
        <f t="shared" si="4"/>
        <v>0</v>
      </c>
      <c r="O21" s="43">
        <f t="shared" si="5"/>
        <v>0</v>
      </c>
      <c r="Q21" s="13"/>
    </row>
    <row r="22" spans="1:17" s="17" customFormat="1" ht="31.5" customHeight="1" x14ac:dyDescent="0.15">
      <c r="A22" s="44" t="s">
        <v>31</v>
      </c>
      <c r="B22" s="101" t="s">
        <v>428</v>
      </c>
      <c r="C22" s="225" t="s">
        <v>805</v>
      </c>
      <c r="D22" s="71">
        <v>280</v>
      </c>
      <c r="E22" s="205" t="s">
        <v>94</v>
      </c>
      <c r="F22" s="97"/>
      <c r="G22" s="98"/>
      <c r="H22" s="99"/>
      <c r="I22" s="99"/>
      <c r="J22" s="100"/>
      <c r="K22" s="117"/>
      <c r="L22" s="118"/>
      <c r="M22" s="41">
        <f t="shared" si="3"/>
        <v>0</v>
      </c>
      <c r="N22" s="42">
        <f t="shared" si="4"/>
        <v>0</v>
      </c>
      <c r="O22" s="43">
        <f t="shared" si="5"/>
        <v>0</v>
      </c>
      <c r="Q22" s="13"/>
    </row>
    <row r="23" spans="1:17" s="17" customFormat="1" ht="31.5" customHeight="1" thickBot="1" x14ac:dyDescent="0.2">
      <c r="A23" s="19" t="s">
        <v>32</v>
      </c>
      <c r="B23" s="227" t="s">
        <v>684</v>
      </c>
      <c r="C23" s="228" t="s">
        <v>809</v>
      </c>
      <c r="D23" s="209">
        <v>320</v>
      </c>
      <c r="E23" s="197" t="s">
        <v>94</v>
      </c>
      <c r="F23" s="97"/>
      <c r="G23" s="98"/>
      <c r="H23" s="99"/>
      <c r="I23" s="99"/>
      <c r="J23" s="100"/>
      <c r="K23" s="117"/>
      <c r="L23" s="118"/>
      <c r="M23" s="117">
        <f t="shared" si="3"/>
        <v>0</v>
      </c>
      <c r="N23" s="119">
        <f t="shared" si="4"/>
        <v>0</v>
      </c>
      <c r="O23" s="120">
        <f t="shared" si="5"/>
        <v>0</v>
      </c>
      <c r="Q23" s="13"/>
    </row>
    <row r="24" spans="1:17" ht="23.25" customHeight="1" thickBot="1" x14ac:dyDescent="0.25">
      <c r="A24" s="276" t="s">
        <v>86</v>
      </c>
      <c r="B24" s="277"/>
      <c r="C24" s="277"/>
      <c r="D24" s="277"/>
      <c r="E24" s="277"/>
      <c r="F24" s="129"/>
      <c r="G24" s="130"/>
      <c r="H24" s="131"/>
      <c r="I24" s="130"/>
      <c r="J24" s="132"/>
      <c r="K24" s="206">
        <f>SUM(K16:K23)</f>
        <v>0</v>
      </c>
      <c r="L24" s="133"/>
      <c r="M24" s="130"/>
      <c r="N24" s="130"/>
      <c r="O24" s="219">
        <f>SUM(O16:O23)</f>
        <v>0</v>
      </c>
    </row>
    <row r="25" spans="1:17" s="17" customFormat="1" ht="20.25" customHeight="1" x14ac:dyDescent="0.15">
      <c r="A25" s="111"/>
      <c r="B25" s="111"/>
      <c r="C25" s="198"/>
      <c r="D25" s="51"/>
      <c r="E25" s="7"/>
      <c r="F25" s="111"/>
      <c r="G25" s="111"/>
      <c r="H25" s="111"/>
      <c r="I25" s="111"/>
      <c r="J25" s="111"/>
      <c r="K25" s="111"/>
      <c r="L25" s="111"/>
      <c r="M25" s="111"/>
      <c r="N25" s="111"/>
      <c r="O25" s="111"/>
    </row>
    <row r="26" spans="1:17" s="17" customFormat="1" ht="19.5" customHeight="1" x14ac:dyDescent="0.15">
      <c r="A26" s="13" t="s">
        <v>22</v>
      </c>
      <c r="B26" s="13"/>
      <c r="C26" s="13"/>
      <c r="D26" s="12"/>
      <c r="E26" s="14"/>
      <c r="F26" s="13"/>
      <c r="H26" s="7"/>
      <c r="I26" s="7" t="s">
        <v>23</v>
      </c>
      <c r="J26" s="266" t="s">
        <v>24</v>
      </c>
      <c r="K26" s="266"/>
      <c r="L26" s="266"/>
      <c r="M26" s="266"/>
      <c r="N26" s="267"/>
      <c r="O26" s="267"/>
    </row>
  </sheetData>
  <mergeCells count="29">
    <mergeCell ref="A7:H7"/>
    <mergeCell ref="J7:O7"/>
    <mergeCell ref="A2:H2"/>
    <mergeCell ref="J2:O2"/>
    <mergeCell ref="A3:H3"/>
    <mergeCell ref="J3:O3"/>
    <mergeCell ref="A6:H6"/>
    <mergeCell ref="J6:O6"/>
    <mergeCell ref="A9:O9"/>
    <mergeCell ref="A10:O10"/>
    <mergeCell ref="A13:A14"/>
    <mergeCell ref="B13:B14"/>
    <mergeCell ref="D13:D14"/>
    <mergeCell ref="N13:N14"/>
    <mergeCell ref="O13:O14"/>
    <mergeCell ref="L13:L14"/>
    <mergeCell ref="M13:M14"/>
    <mergeCell ref="A11:O11"/>
    <mergeCell ref="F15:G15"/>
    <mergeCell ref="A24:E24"/>
    <mergeCell ref="J26:M26"/>
    <mergeCell ref="N26:O26"/>
    <mergeCell ref="H13:H14"/>
    <mergeCell ref="I13:I14"/>
    <mergeCell ref="J13:J14"/>
    <mergeCell ref="K13:K14"/>
    <mergeCell ref="E13:E14"/>
    <mergeCell ref="F13:G13"/>
    <mergeCell ref="C13:C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11/25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N56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32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4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4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4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s="14" customFormat="1" ht="19.5" customHeight="1" x14ac:dyDescent="0.15">
      <c r="A10" s="249" t="s">
        <v>883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4" customFormat="1" ht="19.5" customHeight="1" x14ac:dyDescent="0.15">
      <c r="A11" s="250" t="s">
        <v>554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4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" customHeight="1" x14ac:dyDescent="0.15">
      <c r="A16" s="199" t="s">
        <v>25</v>
      </c>
      <c r="B16" s="72" t="s">
        <v>457</v>
      </c>
      <c r="C16" s="31">
        <v>4</v>
      </c>
      <c r="D16" s="196" t="s">
        <v>210</v>
      </c>
      <c r="E16" s="201"/>
      <c r="F16" s="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 t="shared" ref="N16:N17" si="0">$C16*M16</f>
        <v>0</v>
      </c>
    </row>
    <row r="17" spans="1:14" s="17" customFormat="1" ht="30" customHeight="1" x14ac:dyDescent="0.15">
      <c r="A17" s="44" t="s">
        <v>26</v>
      </c>
      <c r="B17" s="73" t="s">
        <v>366</v>
      </c>
      <c r="C17" s="46">
        <v>60</v>
      </c>
      <c r="D17" s="204" t="s">
        <v>210</v>
      </c>
      <c r="E17" s="179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 t="shared" si="0"/>
        <v>0</v>
      </c>
    </row>
    <row r="18" spans="1:14" s="17" customFormat="1" ht="30" customHeight="1" x14ac:dyDescent="0.15">
      <c r="A18" s="44" t="s">
        <v>27</v>
      </c>
      <c r="B18" s="73" t="s">
        <v>458</v>
      </c>
      <c r="C18" s="71">
        <v>8</v>
      </c>
      <c r="D18" s="205" t="s">
        <v>210</v>
      </c>
      <c r="E18" s="179"/>
      <c r="F18" s="47"/>
      <c r="G18" s="48"/>
      <c r="H18" s="48"/>
      <c r="I18" s="49"/>
      <c r="J18" s="41"/>
      <c r="K18" s="40"/>
      <c r="L18" s="41">
        <f t="shared" ref="L18:L53" si="1">J18*K18</f>
        <v>0</v>
      </c>
      <c r="M18" s="42">
        <f t="shared" ref="M18:M53" si="2">J18+L18</f>
        <v>0</v>
      </c>
      <c r="N18" s="43">
        <f t="shared" ref="N18:N53" si="3">$C18*M18</f>
        <v>0</v>
      </c>
    </row>
    <row r="19" spans="1:14" s="17" customFormat="1" ht="30" customHeight="1" x14ac:dyDescent="0.15">
      <c r="A19" s="44" t="s">
        <v>28</v>
      </c>
      <c r="B19" s="73" t="s">
        <v>459</v>
      </c>
      <c r="C19" s="71">
        <v>65</v>
      </c>
      <c r="D19" s="205" t="s">
        <v>210</v>
      </c>
      <c r="E19" s="179"/>
      <c r="F19" s="47"/>
      <c r="G19" s="48"/>
      <c r="H19" s="48"/>
      <c r="I19" s="49"/>
      <c r="J19" s="41"/>
      <c r="K19" s="40"/>
      <c r="L19" s="41">
        <f t="shared" si="1"/>
        <v>0</v>
      </c>
      <c r="M19" s="42">
        <f t="shared" si="2"/>
        <v>0</v>
      </c>
      <c r="N19" s="43">
        <f t="shared" si="3"/>
        <v>0</v>
      </c>
    </row>
    <row r="20" spans="1:14" s="17" customFormat="1" ht="30" customHeight="1" x14ac:dyDescent="0.15">
      <c r="A20" s="44" t="s">
        <v>29</v>
      </c>
      <c r="B20" s="73" t="s">
        <v>405</v>
      </c>
      <c r="C20" s="71">
        <v>50</v>
      </c>
      <c r="D20" s="205" t="s">
        <v>210</v>
      </c>
      <c r="E20" s="179"/>
      <c r="F20" s="47"/>
      <c r="G20" s="48"/>
      <c r="H20" s="48"/>
      <c r="I20" s="49"/>
      <c r="J20" s="41"/>
      <c r="K20" s="40"/>
      <c r="L20" s="41">
        <f t="shared" si="1"/>
        <v>0</v>
      </c>
      <c r="M20" s="42">
        <f t="shared" si="2"/>
        <v>0</v>
      </c>
      <c r="N20" s="43">
        <f t="shared" si="3"/>
        <v>0</v>
      </c>
    </row>
    <row r="21" spans="1:14" s="17" customFormat="1" ht="30" customHeight="1" x14ac:dyDescent="0.15">
      <c r="A21" s="44" t="s">
        <v>30</v>
      </c>
      <c r="B21" s="73" t="s">
        <v>567</v>
      </c>
      <c r="C21" s="71">
        <v>45</v>
      </c>
      <c r="D21" s="205" t="s">
        <v>210</v>
      </c>
      <c r="E21" s="179"/>
      <c r="F21" s="47"/>
      <c r="G21" s="48"/>
      <c r="H21" s="48"/>
      <c r="I21" s="49"/>
      <c r="J21" s="41"/>
      <c r="K21" s="40"/>
      <c r="L21" s="41">
        <f t="shared" si="1"/>
        <v>0</v>
      </c>
      <c r="M21" s="42">
        <f t="shared" si="2"/>
        <v>0</v>
      </c>
      <c r="N21" s="43">
        <f t="shared" si="3"/>
        <v>0</v>
      </c>
    </row>
    <row r="22" spans="1:14" s="17" customFormat="1" ht="30" customHeight="1" x14ac:dyDescent="0.15">
      <c r="A22" s="44" t="s">
        <v>31</v>
      </c>
      <c r="B22" s="73" t="s">
        <v>208</v>
      </c>
      <c r="C22" s="71">
        <v>10</v>
      </c>
      <c r="D22" s="205" t="s">
        <v>209</v>
      </c>
      <c r="E22" s="179"/>
      <c r="F22" s="47"/>
      <c r="G22" s="48"/>
      <c r="H22" s="48"/>
      <c r="I22" s="49"/>
      <c r="J22" s="41"/>
      <c r="K22" s="40"/>
      <c r="L22" s="41">
        <f t="shared" si="1"/>
        <v>0</v>
      </c>
      <c r="M22" s="42">
        <f t="shared" si="2"/>
        <v>0</v>
      </c>
      <c r="N22" s="43">
        <f t="shared" si="3"/>
        <v>0</v>
      </c>
    </row>
    <row r="23" spans="1:14" s="17" customFormat="1" ht="30" customHeight="1" x14ac:dyDescent="0.15">
      <c r="A23" s="44" t="s">
        <v>32</v>
      </c>
      <c r="B23" s="73" t="s">
        <v>460</v>
      </c>
      <c r="C23" s="71">
        <v>10</v>
      </c>
      <c r="D23" s="205" t="s">
        <v>210</v>
      </c>
      <c r="E23" s="179"/>
      <c r="F23" s="47"/>
      <c r="G23" s="48"/>
      <c r="H23" s="48"/>
      <c r="I23" s="49"/>
      <c r="J23" s="41"/>
      <c r="K23" s="40"/>
      <c r="L23" s="41">
        <f t="shared" si="1"/>
        <v>0</v>
      </c>
      <c r="M23" s="42">
        <f t="shared" si="2"/>
        <v>0</v>
      </c>
      <c r="N23" s="43">
        <f t="shared" si="3"/>
        <v>0</v>
      </c>
    </row>
    <row r="24" spans="1:14" s="17" customFormat="1" ht="30" customHeight="1" x14ac:dyDescent="0.15">
      <c r="A24" s="44" t="s">
        <v>33</v>
      </c>
      <c r="B24" s="73" t="s">
        <v>461</v>
      </c>
      <c r="C24" s="71">
        <v>10</v>
      </c>
      <c r="D24" s="205" t="s">
        <v>210</v>
      </c>
      <c r="E24" s="179"/>
      <c r="F24" s="47"/>
      <c r="G24" s="48"/>
      <c r="H24" s="48"/>
      <c r="I24" s="49"/>
      <c r="J24" s="41"/>
      <c r="K24" s="40"/>
      <c r="L24" s="41">
        <f t="shared" si="1"/>
        <v>0</v>
      </c>
      <c r="M24" s="42">
        <f t="shared" si="2"/>
        <v>0</v>
      </c>
      <c r="N24" s="43">
        <f t="shared" si="3"/>
        <v>0</v>
      </c>
    </row>
    <row r="25" spans="1:14" s="17" customFormat="1" ht="30" customHeight="1" x14ac:dyDescent="0.15">
      <c r="A25" s="44" t="s">
        <v>34</v>
      </c>
      <c r="B25" s="73" t="s">
        <v>462</v>
      </c>
      <c r="C25" s="46">
        <v>15</v>
      </c>
      <c r="D25" s="204" t="s">
        <v>210</v>
      </c>
      <c r="E25" s="179"/>
      <c r="F25" s="47"/>
      <c r="G25" s="48"/>
      <c r="H25" s="48"/>
      <c r="I25" s="49"/>
      <c r="J25" s="41"/>
      <c r="K25" s="40"/>
      <c r="L25" s="41">
        <f t="shared" si="1"/>
        <v>0</v>
      </c>
      <c r="M25" s="42">
        <f t="shared" si="2"/>
        <v>0</v>
      </c>
      <c r="N25" s="43">
        <f t="shared" si="3"/>
        <v>0</v>
      </c>
    </row>
    <row r="26" spans="1:14" s="17" customFormat="1" ht="30" customHeight="1" x14ac:dyDescent="0.15">
      <c r="A26" s="44" t="s">
        <v>35</v>
      </c>
      <c r="B26" s="73" t="s">
        <v>463</v>
      </c>
      <c r="C26" s="46">
        <v>10</v>
      </c>
      <c r="D26" s="204" t="s">
        <v>210</v>
      </c>
      <c r="E26" s="179"/>
      <c r="F26" s="47"/>
      <c r="G26" s="48"/>
      <c r="H26" s="48"/>
      <c r="I26" s="49"/>
      <c r="J26" s="41"/>
      <c r="K26" s="40"/>
      <c r="L26" s="41">
        <f t="shared" si="1"/>
        <v>0</v>
      </c>
      <c r="M26" s="42">
        <f t="shared" si="2"/>
        <v>0</v>
      </c>
      <c r="N26" s="43">
        <f t="shared" si="3"/>
        <v>0</v>
      </c>
    </row>
    <row r="27" spans="1:14" s="17" customFormat="1" ht="30" customHeight="1" x14ac:dyDescent="0.15">
      <c r="A27" s="44" t="s">
        <v>36</v>
      </c>
      <c r="B27" s="73" t="s">
        <v>464</v>
      </c>
      <c r="C27" s="71">
        <v>15</v>
      </c>
      <c r="D27" s="205" t="s">
        <v>210</v>
      </c>
      <c r="E27" s="179"/>
      <c r="F27" s="47"/>
      <c r="G27" s="48"/>
      <c r="H27" s="48"/>
      <c r="I27" s="49"/>
      <c r="J27" s="41"/>
      <c r="K27" s="40"/>
      <c r="L27" s="41">
        <f t="shared" si="1"/>
        <v>0</v>
      </c>
      <c r="M27" s="42">
        <f t="shared" si="2"/>
        <v>0</v>
      </c>
      <c r="N27" s="43">
        <f t="shared" si="3"/>
        <v>0</v>
      </c>
    </row>
    <row r="28" spans="1:14" s="17" customFormat="1" ht="30" customHeight="1" x14ac:dyDescent="0.15">
      <c r="A28" s="44" t="s">
        <v>37</v>
      </c>
      <c r="B28" s="73" t="s">
        <v>465</v>
      </c>
      <c r="C28" s="71">
        <v>15</v>
      </c>
      <c r="D28" s="205" t="s">
        <v>210</v>
      </c>
      <c r="E28" s="179"/>
      <c r="F28" s="47"/>
      <c r="G28" s="48"/>
      <c r="H28" s="48"/>
      <c r="I28" s="49"/>
      <c r="J28" s="41"/>
      <c r="K28" s="40"/>
      <c r="L28" s="41">
        <f t="shared" si="1"/>
        <v>0</v>
      </c>
      <c r="M28" s="42">
        <f t="shared" si="2"/>
        <v>0</v>
      </c>
      <c r="N28" s="43">
        <f t="shared" si="3"/>
        <v>0</v>
      </c>
    </row>
    <row r="29" spans="1:14" s="17" customFormat="1" ht="30" customHeight="1" x14ac:dyDescent="0.15">
      <c r="A29" s="44" t="s">
        <v>38</v>
      </c>
      <c r="B29" s="73" t="s">
        <v>406</v>
      </c>
      <c r="C29" s="71">
        <v>20</v>
      </c>
      <c r="D29" s="205" t="s">
        <v>210</v>
      </c>
      <c r="E29" s="179"/>
      <c r="F29" s="47"/>
      <c r="G29" s="48"/>
      <c r="H29" s="48"/>
      <c r="I29" s="49"/>
      <c r="J29" s="41"/>
      <c r="K29" s="40"/>
      <c r="L29" s="41">
        <f t="shared" si="1"/>
        <v>0</v>
      </c>
      <c r="M29" s="42">
        <f t="shared" si="2"/>
        <v>0</v>
      </c>
      <c r="N29" s="43">
        <f t="shared" si="3"/>
        <v>0</v>
      </c>
    </row>
    <row r="30" spans="1:14" s="17" customFormat="1" ht="30" customHeight="1" x14ac:dyDescent="0.15">
      <c r="A30" s="44" t="s">
        <v>41</v>
      </c>
      <c r="B30" s="73" t="s">
        <v>466</v>
      </c>
      <c r="C30" s="71">
        <v>60</v>
      </c>
      <c r="D30" s="205" t="s">
        <v>210</v>
      </c>
      <c r="E30" s="179"/>
      <c r="F30" s="47"/>
      <c r="G30" s="48"/>
      <c r="H30" s="48"/>
      <c r="I30" s="49"/>
      <c r="J30" s="41"/>
      <c r="K30" s="40"/>
      <c r="L30" s="41">
        <f t="shared" si="1"/>
        <v>0</v>
      </c>
      <c r="M30" s="42">
        <f t="shared" si="2"/>
        <v>0</v>
      </c>
      <c r="N30" s="43">
        <f t="shared" si="3"/>
        <v>0</v>
      </c>
    </row>
    <row r="31" spans="1:14" s="17" customFormat="1" ht="30" customHeight="1" x14ac:dyDescent="0.15">
      <c r="A31" s="44" t="s">
        <v>42</v>
      </c>
      <c r="B31" s="73" t="s">
        <v>643</v>
      </c>
      <c r="C31" s="71">
        <v>40</v>
      </c>
      <c r="D31" s="205" t="s">
        <v>210</v>
      </c>
      <c r="E31" s="179"/>
      <c r="F31" s="47"/>
      <c r="G31" s="48"/>
      <c r="H31" s="48"/>
      <c r="I31" s="49"/>
      <c r="J31" s="41"/>
      <c r="K31" s="40"/>
      <c r="L31" s="41">
        <f t="shared" si="1"/>
        <v>0</v>
      </c>
      <c r="M31" s="42">
        <f t="shared" si="2"/>
        <v>0</v>
      </c>
      <c r="N31" s="43">
        <f t="shared" si="3"/>
        <v>0</v>
      </c>
    </row>
    <row r="32" spans="1:14" s="17" customFormat="1" ht="30" customHeight="1" x14ac:dyDescent="0.15">
      <c r="A32" s="44" t="s">
        <v>43</v>
      </c>
      <c r="B32" s="73" t="s">
        <v>467</v>
      </c>
      <c r="C32" s="71">
        <v>35</v>
      </c>
      <c r="D32" s="205" t="s">
        <v>210</v>
      </c>
      <c r="E32" s="179"/>
      <c r="F32" s="47"/>
      <c r="G32" s="48"/>
      <c r="H32" s="48"/>
      <c r="I32" s="49"/>
      <c r="J32" s="41"/>
      <c r="K32" s="40"/>
      <c r="L32" s="41">
        <f t="shared" si="1"/>
        <v>0</v>
      </c>
      <c r="M32" s="42">
        <f t="shared" si="2"/>
        <v>0</v>
      </c>
      <c r="N32" s="43">
        <f t="shared" si="3"/>
        <v>0</v>
      </c>
    </row>
    <row r="33" spans="1:14" s="17" customFormat="1" ht="30" customHeight="1" x14ac:dyDescent="0.15">
      <c r="A33" s="44" t="s">
        <v>44</v>
      </c>
      <c r="B33" s="73" t="s">
        <v>606</v>
      </c>
      <c r="C33" s="46">
        <v>8</v>
      </c>
      <c r="D33" s="204" t="s">
        <v>210</v>
      </c>
      <c r="E33" s="179"/>
      <c r="F33" s="47"/>
      <c r="G33" s="48"/>
      <c r="H33" s="48"/>
      <c r="I33" s="49"/>
      <c r="J33" s="41"/>
      <c r="K33" s="40"/>
      <c r="L33" s="41">
        <f t="shared" si="1"/>
        <v>0</v>
      </c>
      <c r="M33" s="42">
        <f t="shared" si="2"/>
        <v>0</v>
      </c>
      <c r="N33" s="43">
        <f t="shared" si="3"/>
        <v>0</v>
      </c>
    </row>
    <row r="34" spans="1:14" s="17" customFormat="1" ht="30" customHeight="1" x14ac:dyDescent="0.15">
      <c r="A34" s="44" t="s">
        <v>45</v>
      </c>
      <c r="B34" s="73" t="s">
        <v>607</v>
      </c>
      <c r="C34" s="46">
        <v>10</v>
      </c>
      <c r="D34" s="204" t="s">
        <v>210</v>
      </c>
      <c r="E34" s="179"/>
      <c r="F34" s="47"/>
      <c r="G34" s="48"/>
      <c r="H34" s="48"/>
      <c r="I34" s="49"/>
      <c r="J34" s="41"/>
      <c r="K34" s="40"/>
      <c r="L34" s="41">
        <f t="shared" si="1"/>
        <v>0</v>
      </c>
      <c r="M34" s="42">
        <f t="shared" si="2"/>
        <v>0</v>
      </c>
      <c r="N34" s="43">
        <f t="shared" si="3"/>
        <v>0</v>
      </c>
    </row>
    <row r="35" spans="1:14" s="17" customFormat="1" ht="30" customHeight="1" x14ac:dyDescent="0.15">
      <c r="A35" s="44" t="s">
        <v>46</v>
      </c>
      <c r="B35" s="73" t="s">
        <v>496</v>
      </c>
      <c r="C35" s="71">
        <v>30</v>
      </c>
      <c r="D35" s="205" t="s">
        <v>497</v>
      </c>
      <c r="E35" s="179"/>
      <c r="F35" s="47"/>
      <c r="G35" s="48"/>
      <c r="H35" s="48"/>
      <c r="I35" s="49"/>
      <c r="J35" s="41"/>
      <c r="K35" s="40"/>
      <c r="L35" s="41">
        <f t="shared" si="1"/>
        <v>0</v>
      </c>
      <c r="M35" s="42">
        <f t="shared" si="2"/>
        <v>0</v>
      </c>
      <c r="N35" s="43">
        <f t="shared" si="3"/>
        <v>0</v>
      </c>
    </row>
    <row r="36" spans="1:14" s="17" customFormat="1" ht="30" customHeight="1" x14ac:dyDescent="0.15">
      <c r="A36" s="44" t="s">
        <v>47</v>
      </c>
      <c r="B36" s="73" t="s">
        <v>468</v>
      </c>
      <c r="C36" s="71">
        <v>20</v>
      </c>
      <c r="D36" s="205" t="s">
        <v>210</v>
      </c>
      <c r="E36" s="179"/>
      <c r="F36" s="47"/>
      <c r="G36" s="48"/>
      <c r="H36" s="48"/>
      <c r="I36" s="49"/>
      <c r="J36" s="41"/>
      <c r="K36" s="40"/>
      <c r="L36" s="41">
        <f t="shared" si="1"/>
        <v>0</v>
      </c>
      <c r="M36" s="42">
        <f t="shared" si="2"/>
        <v>0</v>
      </c>
      <c r="N36" s="43">
        <f t="shared" si="3"/>
        <v>0</v>
      </c>
    </row>
    <row r="37" spans="1:14" s="17" customFormat="1" ht="30" customHeight="1" x14ac:dyDescent="0.15">
      <c r="A37" s="44" t="s">
        <v>48</v>
      </c>
      <c r="B37" s="73" t="s">
        <v>815</v>
      </c>
      <c r="C37" s="71">
        <v>10</v>
      </c>
      <c r="D37" s="205" t="s">
        <v>210</v>
      </c>
      <c r="E37" s="179"/>
      <c r="F37" s="47"/>
      <c r="G37" s="48"/>
      <c r="H37" s="48"/>
      <c r="I37" s="49"/>
      <c r="J37" s="41"/>
      <c r="K37" s="40"/>
      <c r="L37" s="41">
        <f t="shared" si="1"/>
        <v>0</v>
      </c>
      <c r="M37" s="42">
        <f t="shared" si="2"/>
        <v>0</v>
      </c>
      <c r="N37" s="43">
        <f t="shared" si="3"/>
        <v>0</v>
      </c>
    </row>
    <row r="38" spans="1:14" s="17" customFormat="1" ht="30" customHeight="1" x14ac:dyDescent="0.15">
      <c r="A38" s="44" t="s">
        <v>49</v>
      </c>
      <c r="B38" s="73" t="s">
        <v>816</v>
      </c>
      <c r="C38" s="71">
        <v>50</v>
      </c>
      <c r="D38" s="205" t="s">
        <v>379</v>
      </c>
      <c r="E38" s="179"/>
      <c r="F38" s="47"/>
      <c r="G38" s="48"/>
      <c r="H38" s="48"/>
      <c r="I38" s="49"/>
      <c r="J38" s="41"/>
      <c r="K38" s="40"/>
      <c r="L38" s="41">
        <f t="shared" si="1"/>
        <v>0</v>
      </c>
      <c r="M38" s="42">
        <f t="shared" si="2"/>
        <v>0</v>
      </c>
      <c r="N38" s="43">
        <f t="shared" si="3"/>
        <v>0</v>
      </c>
    </row>
    <row r="39" spans="1:14" s="17" customFormat="1" ht="30" customHeight="1" x14ac:dyDescent="0.15">
      <c r="A39" s="44" t="s">
        <v>50</v>
      </c>
      <c r="B39" s="73" t="s">
        <v>470</v>
      </c>
      <c r="C39" s="71">
        <v>10</v>
      </c>
      <c r="D39" s="205" t="s">
        <v>210</v>
      </c>
      <c r="E39" s="179"/>
      <c r="F39" s="47"/>
      <c r="G39" s="48"/>
      <c r="H39" s="48"/>
      <c r="I39" s="49"/>
      <c r="J39" s="41"/>
      <c r="K39" s="40"/>
      <c r="L39" s="41">
        <f t="shared" si="1"/>
        <v>0</v>
      </c>
      <c r="M39" s="42">
        <f t="shared" si="2"/>
        <v>0</v>
      </c>
      <c r="N39" s="43">
        <f t="shared" si="3"/>
        <v>0</v>
      </c>
    </row>
    <row r="40" spans="1:14" s="17" customFormat="1" ht="30" customHeight="1" x14ac:dyDescent="0.15">
      <c r="A40" s="44" t="s">
        <v>51</v>
      </c>
      <c r="B40" s="73" t="s">
        <v>471</v>
      </c>
      <c r="C40" s="71">
        <v>30</v>
      </c>
      <c r="D40" s="205" t="s">
        <v>210</v>
      </c>
      <c r="E40" s="179"/>
      <c r="F40" s="47"/>
      <c r="G40" s="48"/>
      <c r="H40" s="48"/>
      <c r="I40" s="49"/>
      <c r="J40" s="41"/>
      <c r="K40" s="40"/>
      <c r="L40" s="41">
        <f t="shared" si="1"/>
        <v>0</v>
      </c>
      <c r="M40" s="42">
        <f t="shared" si="2"/>
        <v>0</v>
      </c>
      <c r="N40" s="43">
        <f t="shared" si="3"/>
        <v>0</v>
      </c>
    </row>
    <row r="41" spans="1:14" s="17" customFormat="1" ht="30" customHeight="1" x14ac:dyDescent="0.15">
      <c r="A41" s="44" t="s">
        <v>52</v>
      </c>
      <c r="B41" s="73" t="s">
        <v>644</v>
      </c>
      <c r="C41" s="71">
        <v>20</v>
      </c>
      <c r="D41" s="205" t="s">
        <v>570</v>
      </c>
      <c r="E41" s="179"/>
      <c r="F41" s="47"/>
      <c r="G41" s="48"/>
      <c r="H41" s="48"/>
      <c r="I41" s="49"/>
      <c r="J41" s="41"/>
      <c r="K41" s="40"/>
      <c r="L41" s="41">
        <f t="shared" si="1"/>
        <v>0</v>
      </c>
      <c r="M41" s="42">
        <f t="shared" si="2"/>
        <v>0</v>
      </c>
      <c r="N41" s="43">
        <f t="shared" si="3"/>
        <v>0</v>
      </c>
    </row>
    <row r="42" spans="1:14" s="17" customFormat="1" ht="30" customHeight="1" x14ac:dyDescent="0.15">
      <c r="A42" s="44" t="s">
        <v>53</v>
      </c>
      <c r="B42" s="73" t="s">
        <v>645</v>
      </c>
      <c r="C42" s="46">
        <v>20</v>
      </c>
      <c r="D42" s="204" t="s">
        <v>570</v>
      </c>
      <c r="E42" s="179"/>
      <c r="F42" s="47"/>
      <c r="G42" s="48"/>
      <c r="H42" s="48"/>
      <c r="I42" s="49"/>
      <c r="J42" s="41"/>
      <c r="K42" s="40"/>
      <c r="L42" s="41">
        <f t="shared" si="1"/>
        <v>0</v>
      </c>
      <c r="M42" s="42">
        <f t="shared" si="2"/>
        <v>0</v>
      </c>
      <c r="N42" s="43">
        <f t="shared" si="3"/>
        <v>0</v>
      </c>
    </row>
    <row r="43" spans="1:14" s="17" customFormat="1" ht="30" customHeight="1" x14ac:dyDescent="0.15">
      <c r="A43" s="44" t="s">
        <v>54</v>
      </c>
      <c r="B43" s="73" t="s">
        <v>646</v>
      </c>
      <c r="C43" s="46">
        <v>20</v>
      </c>
      <c r="D43" s="204" t="s">
        <v>570</v>
      </c>
      <c r="E43" s="179"/>
      <c r="F43" s="47"/>
      <c r="G43" s="48"/>
      <c r="H43" s="48"/>
      <c r="I43" s="49"/>
      <c r="J43" s="41"/>
      <c r="K43" s="40"/>
      <c r="L43" s="41">
        <f t="shared" si="1"/>
        <v>0</v>
      </c>
      <c r="M43" s="42">
        <f t="shared" si="2"/>
        <v>0</v>
      </c>
      <c r="N43" s="43">
        <f t="shared" si="3"/>
        <v>0</v>
      </c>
    </row>
    <row r="44" spans="1:14" s="17" customFormat="1" ht="30" customHeight="1" x14ac:dyDescent="0.15">
      <c r="A44" s="44" t="s">
        <v>55</v>
      </c>
      <c r="B44" s="73" t="s">
        <v>817</v>
      </c>
      <c r="C44" s="71">
        <v>100</v>
      </c>
      <c r="D44" s="205" t="s">
        <v>110</v>
      </c>
      <c r="E44" s="179"/>
      <c r="F44" s="47"/>
      <c r="G44" s="48"/>
      <c r="H44" s="48"/>
      <c r="I44" s="49"/>
      <c r="J44" s="41"/>
      <c r="K44" s="40"/>
      <c r="L44" s="41">
        <f t="shared" si="1"/>
        <v>0</v>
      </c>
      <c r="M44" s="42">
        <f t="shared" si="2"/>
        <v>0</v>
      </c>
      <c r="N44" s="43">
        <f t="shared" si="3"/>
        <v>0</v>
      </c>
    </row>
    <row r="45" spans="1:14" s="17" customFormat="1" ht="30" customHeight="1" x14ac:dyDescent="0.15">
      <c r="A45" s="44" t="s">
        <v>56</v>
      </c>
      <c r="B45" s="73" t="s">
        <v>818</v>
      </c>
      <c r="C45" s="71">
        <v>40</v>
      </c>
      <c r="D45" s="205" t="s">
        <v>210</v>
      </c>
      <c r="E45" s="179"/>
      <c r="F45" s="47"/>
      <c r="G45" s="48"/>
      <c r="H45" s="48"/>
      <c r="I45" s="49"/>
      <c r="J45" s="41"/>
      <c r="K45" s="40"/>
      <c r="L45" s="41">
        <f t="shared" si="1"/>
        <v>0</v>
      </c>
      <c r="M45" s="42">
        <f t="shared" si="2"/>
        <v>0</v>
      </c>
      <c r="N45" s="43">
        <f t="shared" si="3"/>
        <v>0</v>
      </c>
    </row>
    <row r="46" spans="1:14" s="17" customFormat="1" ht="30" customHeight="1" x14ac:dyDescent="0.15">
      <c r="A46" s="44" t="s">
        <v>57</v>
      </c>
      <c r="B46" s="73" t="s">
        <v>472</v>
      </c>
      <c r="C46" s="71">
        <v>80</v>
      </c>
      <c r="D46" s="205" t="s">
        <v>210</v>
      </c>
      <c r="E46" s="179"/>
      <c r="F46" s="47"/>
      <c r="G46" s="48"/>
      <c r="H46" s="48"/>
      <c r="I46" s="49"/>
      <c r="J46" s="41"/>
      <c r="K46" s="40"/>
      <c r="L46" s="41">
        <f t="shared" si="1"/>
        <v>0</v>
      </c>
      <c r="M46" s="42">
        <f t="shared" si="2"/>
        <v>0</v>
      </c>
      <c r="N46" s="43">
        <f t="shared" si="3"/>
        <v>0</v>
      </c>
    </row>
    <row r="47" spans="1:14" s="17" customFormat="1" ht="30" customHeight="1" x14ac:dyDescent="0.15">
      <c r="A47" s="44" t="s">
        <v>58</v>
      </c>
      <c r="B47" s="73" t="s">
        <v>473</v>
      </c>
      <c r="C47" s="71">
        <v>25</v>
      </c>
      <c r="D47" s="205" t="s">
        <v>210</v>
      </c>
      <c r="E47" s="179"/>
      <c r="F47" s="47"/>
      <c r="G47" s="48"/>
      <c r="H47" s="48"/>
      <c r="I47" s="49"/>
      <c r="J47" s="41"/>
      <c r="K47" s="40"/>
      <c r="L47" s="41">
        <f t="shared" si="1"/>
        <v>0</v>
      </c>
      <c r="M47" s="42">
        <f t="shared" si="2"/>
        <v>0</v>
      </c>
      <c r="N47" s="43">
        <f t="shared" si="3"/>
        <v>0</v>
      </c>
    </row>
    <row r="48" spans="1:14" s="17" customFormat="1" ht="30" customHeight="1" x14ac:dyDescent="0.15">
      <c r="A48" s="44" t="s">
        <v>39</v>
      </c>
      <c r="B48" s="73" t="s">
        <v>819</v>
      </c>
      <c r="C48" s="71">
        <v>25</v>
      </c>
      <c r="D48" s="205" t="s">
        <v>210</v>
      </c>
      <c r="E48" s="179"/>
      <c r="F48" s="47"/>
      <c r="G48" s="48"/>
      <c r="H48" s="48"/>
      <c r="I48" s="49"/>
      <c r="J48" s="41"/>
      <c r="K48" s="40"/>
      <c r="L48" s="41">
        <f t="shared" si="1"/>
        <v>0</v>
      </c>
      <c r="M48" s="42">
        <f t="shared" si="2"/>
        <v>0</v>
      </c>
      <c r="N48" s="43">
        <f t="shared" si="3"/>
        <v>0</v>
      </c>
    </row>
    <row r="49" spans="1:14" s="17" customFormat="1" ht="30" customHeight="1" x14ac:dyDescent="0.15">
      <c r="A49" s="44" t="s">
        <v>59</v>
      </c>
      <c r="B49" s="73" t="s">
        <v>212</v>
      </c>
      <c r="C49" s="46">
        <v>22</v>
      </c>
      <c r="D49" s="204" t="s">
        <v>213</v>
      </c>
      <c r="E49" s="179"/>
      <c r="F49" s="47"/>
      <c r="G49" s="48"/>
      <c r="H49" s="48"/>
      <c r="I49" s="49"/>
      <c r="J49" s="41"/>
      <c r="K49" s="40"/>
      <c r="L49" s="41">
        <f t="shared" si="1"/>
        <v>0</v>
      </c>
      <c r="M49" s="42">
        <f t="shared" si="2"/>
        <v>0</v>
      </c>
      <c r="N49" s="43">
        <f t="shared" si="3"/>
        <v>0</v>
      </c>
    </row>
    <row r="50" spans="1:14" s="17" customFormat="1" ht="30" customHeight="1" x14ac:dyDescent="0.15">
      <c r="A50" s="44" t="s">
        <v>60</v>
      </c>
      <c r="B50" s="73" t="s">
        <v>820</v>
      </c>
      <c r="C50" s="46">
        <v>22</v>
      </c>
      <c r="D50" s="204" t="s">
        <v>213</v>
      </c>
      <c r="E50" s="179"/>
      <c r="F50" s="47"/>
      <c r="G50" s="48"/>
      <c r="H50" s="48"/>
      <c r="I50" s="49"/>
      <c r="J50" s="41"/>
      <c r="K50" s="40"/>
      <c r="L50" s="41">
        <f t="shared" si="1"/>
        <v>0</v>
      </c>
      <c r="M50" s="42">
        <f t="shared" si="2"/>
        <v>0</v>
      </c>
      <c r="N50" s="43">
        <f t="shared" si="3"/>
        <v>0</v>
      </c>
    </row>
    <row r="51" spans="1:14" s="17" customFormat="1" ht="30" customHeight="1" x14ac:dyDescent="0.15">
      <c r="A51" s="44" t="s">
        <v>65</v>
      </c>
      <c r="B51" s="73" t="s">
        <v>469</v>
      </c>
      <c r="C51" s="46">
        <v>40</v>
      </c>
      <c r="D51" s="204" t="s">
        <v>210</v>
      </c>
      <c r="E51" s="179"/>
      <c r="F51" s="47"/>
      <c r="G51" s="48"/>
      <c r="H51" s="48"/>
      <c r="I51" s="49"/>
      <c r="J51" s="41"/>
      <c r="K51" s="40"/>
      <c r="L51" s="41">
        <f t="shared" si="1"/>
        <v>0</v>
      </c>
      <c r="M51" s="42">
        <f t="shared" si="2"/>
        <v>0</v>
      </c>
      <c r="N51" s="43">
        <f t="shared" si="3"/>
        <v>0</v>
      </c>
    </row>
    <row r="52" spans="1:14" s="17" customFormat="1" ht="30" customHeight="1" x14ac:dyDescent="0.15">
      <c r="A52" s="44" t="s">
        <v>66</v>
      </c>
      <c r="B52" s="102" t="s">
        <v>367</v>
      </c>
      <c r="C52" s="71">
        <v>35</v>
      </c>
      <c r="D52" s="205" t="s">
        <v>210</v>
      </c>
      <c r="E52" s="178"/>
      <c r="F52" s="98"/>
      <c r="G52" s="99"/>
      <c r="H52" s="99"/>
      <c r="I52" s="100"/>
      <c r="J52" s="117"/>
      <c r="K52" s="118"/>
      <c r="L52" s="41">
        <f t="shared" si="1"/>
        <v>0</v>
      </c>
      <c r="M52" s="42">
        <f t="shared" si="2"/>
        <v>0</v>
      </c>
      <c r="N52" s="43">
        <f t="shared" si="3"/>
        <v>0</v>
      </c>
    </row>
    <row r="53" spans="1:14" s="17" customFormat="1" ht="30" customHeight="1" thickBot="1" x14ac:dyDescent="0.2">
      <c r="A53" s="19" t="s">
        <v>67</v>
      </c>
      <c r="B53" s="229" t="s">
        <v>568</v>
      </c>
      <c r="C53" s="209">
        <v>70</v>
      </c>
      <c r="D53" s="197" t="s">
        <v>569</v>
      </c>
      <c r="E53" s="178"/>
      <c r="F53" s="98"/>
      <c r="G53" s="99"/>
      <c r="H53" s="99"/>
      <c r="I53" s="100"/>
      <c r="J53" s="117"/>
      <c r="K53" s="118"/>
      <c r="L53" s="41">
        <f t="shared" si="1"/>
        <v>0</v>
      </c>
      <c r="M53" s="42">
        <f t="shared" si="2"/>
        <v>0</v>
      </c>
      <c r="N53" s="43">
        <f t="shared" si="3"/>
        <v>0</v>
      </c>
    </row>
    <row r="54" spans="1:14" ht="23.25" customHeight="1" thickBot="1" x14ac:dyDescent="0.25">
      <c r="A54" s="263" t="s">
        <v>87</v>
      </c>
      <c r="B54" s="264"/>
      <c r="C54" s="264"/>
      <c r="D54" s="264"/>
      <c r="E54" s="129"/>
      <c r="F54" s="130"/>
      <c r="G54" s="131"/>
      <c r="H54" s="130"/>
      <c r="I54" s="132"/>
      <c r="J54" s="206">
        <f>SUM(J16:J53)</f>
        <v>0</v>
      </c>
      <c r="K54" s="133"/>
      <c r="L54" s="130"/>
      <c r="M54" s="130"/>
      <c r="N54" s="219">
        <f>SUM(N16:N53)</f>
        <v>0</v>
      </c>
    </row>
    <row r="55" spans="1:14" s="17" customFormat="1" ht="20.25" customHeight="1" x14ac:dyDescent="0.15">
      <c r="A55" s="50"/>
      <c r="B55" s="50"/>
      <c r="C55" s="51"/>
      <c r="D55" s="7"/>
      <c r="E55" s="50"/>
      <c r="F55" s="50"/>
      <c r="G55" s="50"/>
      <c r="H55" s="50"/>
      <c r="I55" s="50"/>
      <c r="J55" s="50"/>
      <c r="K55" s="50"/>
      <c r="L55" s="50"/>
      <c r="M55" s="50"/>
      <c r="N55" s="50"/>
    </row>
    <row r="56" spans="1:14" s="17" customFormat="1" ht="19.5" customHeight="1" x14ac:dyDescent="0.15">
      <c r="A56" s="13" t="s">
        <v>22</v>
      </c>
      <c r="B56" s="13"/>
      <c r="C56" s="12"/>
      <c r="D56" s="14"/>
      <c r="E56" s="13"/>
      <c r="G56" s="7"/>
      <c r="H56" s="7" t="s">
        <v>23</v>
      </c>
      <c r="I56" s="266" t="s">
        <v>24</v>
      </c>
      <c r="J56" s="266"/>
      <c r="K56" s="266"/>
      <c r="L56" s="266"/>
      <c r="M56" s="267"/>
      <c r="N56" s="267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54:D54"/>
    <mergeCell ref="I56:L56"/>
    <mergeCell ref="M56:N56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11/26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N41" sqref="N41"/>
    </sheetView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7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884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885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571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154">
        <v>1</v>
      </c>
      <c r="B15" s="155">
        <v>2</v>
      </c>
      <c r="C15" s="156">
        <v>3</v>
      </c>
      <c r="D15" s="157">
        <v>4</v>
      </c>
      <c r="E15" s="278">
        <v>5</v>
      </c>
      <c r="F15" s="279"/>
      <c r="G15" s="158">
        <v>6</v>
      </c>
      <c r="H15" s="159">
        <v>7</v>
      </c>
      <c r="I15" s="160">
        <v>8</v>
      </c>
      <c r="J15" s="161">
        <v>9</v>
      </c>
      <c r="K15" s="158">
        <v>10</v>
      </c>
      <c r="L15" s="158">
        <v>11</v>
      </c>
      <c r="M15" s="161">
        <v>12</v>
      </c>
      <c r="N15" s="157">
        <v>13</v>
      </c>
    </row>
    <row r="16" spans="1:16" s="17" customFormat="1" ht="28.5" customHeight="1" x14ac:dyDescent="0.15">
      <c r="A16" s="38" t="s">
        <v>25</v>
      </c>
      <c r="B16" s="153" t="s">
        <v>573</v>
      </c>
      <c r="C16" s="144">
        <v>40</v>
      </c>
      <c r="D16" s="145" t="s">
        <v>94</v>
      </c>
      <c r="E16" s="38"/>
      <c r="F16" s="113"/>
      <c r="G16" s="114"/>
      <c r="H16" s="114"/>
      <c r="I16" s="115"/>
      <c r="J16" s="116"/>
      <c r="K16" s="150"/>
      <c r="L16" s="116">
        <f t="shared" ref="L16:L17" si="0">J16*K16</f>
        <v>0</v>
      </c>
      <c r="M16" s="151">
        <f t="shared" ref="M16:M17" si="1">J16+L16</f>
        <v>0</v>
      </c>
      <c r="N16" s="152">
        <f t="shared" ref="N16:N17" si="2">$C16*M16</f>
        <v>0</v>
      </c>
      <c r="P16" s="13"/>
    </row>
    <row r="17" spans="1:16" s="17" customFormat="1" ht="28.5" customHeight="1" x14ac:dyDescent="0.15">
      <c r="A17" s="44" t="s">
        <v>26</v>
      </c>
      <c r="B17" s="73" t="s">
        <v>572</v>
      </c>
      <c r="C17" s="71">
        <v>40</v>
      </c>
      <c r="D17" s="84" t="s">
        <v>94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  <c r="P17" s="13"/>
    </row>
    <row r="18" spans="1:16" s="17" customFormat="1" ht="28.5" customHeight="1" x14ac:dyDescent="0.15">
      <c r="A18" s="44" t="s">
        <v>27</v>
      </c>
      <c r="B18" s="73" t="s">
        <v>292</v>
      </c>
      <c r="C18" s="46">
        <v>32</v>
      </c>
      <c r="D18" s="64" t="s">
        <v>94</v>
      </c>
      <c r="E18" s="44"/>
      <c r="F18" s="47"/>
      <c r="G18" s="48"/>
      <c r="H18" s="48"/>
      <c r="I18" s="49"/>
      <c r="J18" s="41"/>
      <c r="K18" s="40"/>
      <c r="L18" s="41">
        <f t="shared" ref="L18:L39" si="3">J18*K18</f>
        <v>0</v>
      </c>
      <c r="M18" s="42">
        <f t="shared" ref="M18:M39" si="4">J18+L18</f>
        <v>0</v>
      </c>
      <c r="N18" s="43">
        <f t="shared" ref="N18:N39" si="5">$C18*M18</f>
        <v>0</v>
      </c>
      <c r="P18" s="13"/>
    </row>
    <row r="19" spans="1:16" s="17" customFormat="1" ht="28.5" customHeight="1" x14ac:dyDescent="0.15">
      <c r="A19" s="44" t="s">
        <v>28</v>
      </c>
      <c r="B19" s="74" t="s">
        <v>574</v>
      </c>
      <c r="C19" s="46">
        <v>40</v>
      </c>
      <c r="D19" s="64" t="s">
        <v>94</v>
      </c>
      <c r="E19" s="44"/>
      <c r="F19" s="47"/>
      <c r="G19" s="48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P19" s="13"/>
    </row>
    <row r="20" spans="1:16" s="17" customFormat="1" ht="28.5" customHeight="1" x14ac:dyDescent="0.15">
      <c r="A20" s="44" t="s">
        <v>29</v>
      </c>
      <c r="B20" s="73" t="s">
        <v>608</v>
      </c>
      <c r="C20" s="71">
        <v>80</v>
      </c>
      <c r="D20" s="84" t="s">
        <v>94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P20" s="13"/>
    </row>
    <row r="21" spans="1:16" s="17" customFormat="1" ht="28.5" customHeight="1" x14ac:dyDescent="0.15">
      <c r="A21" s="44" t="s">
        <v>30</v>
      </c>
      <c r="B21" s="73" t="s">
        <v>575</v>
      </c>
      <c r="C21" s="71">
        <v>80</v>
      </c>
      <c r="D21" s="84" t="s">
        <v>94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P21" s="13"/>
    </row>
    <row r="22" spans="1:16" s="17" customFormat="1" ht="28.5" customHeight="1" x14ac:dyDescent="0.15">
      <c r="A22" s="44" t="s">
        <v>31</v>
      </c>
      <c r="B22" s="74" t="s">
        <v>576</v>
      </c>
      <c r="C22" s="71">
        <v>80</v>
      </c>
      <c r="D22" s="84" t="s">
        <v>94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P22" s="13"/>
    </row>
    <row r="23" spans="1:16" s="17" customFormat="1" ht="28.5" customHeight="1" x14ac:dyDescent="0.15">
      <c r="A23" s="44" t="s">
        <v>32</v>
      </c>
      <c r="B23" s="74" t="s">
        <v>577</v>
      </c>
      <c r="C23" s="71">
        <v>280</v>
      </c>
      <c r="D23" s="84" t="s">
        <v>94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P23" s="13"/>
    </row>
    <row r="24" spans="1:16" s="17" customFormat="1" ht="28.5" customHeight="1" x14ac:dyDescent="0.15">
      <c r="A24" s="44" t="s">
        <v>33</v>
      </c>
      <c r="B24" s="74" t="s">
        <v>578</v>
      </c>
      <c r="C24" s="71">
        <v>160</v>
      </c>
      <c r="D24" s="84" t="s">
        <v>94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P24" s="13"/>
    </row>
    <row r="25" spans="1:16" s="17" customFormat="1" ht="28.5" customHeight="1" x14ac:dyDescent="0.15">
      <c r="A25" s="44" t="s">
        <v>34</v>
      </c>
      <c r="B25" s="74" t="s">
        <v>579</v>
      </c>
      <c r="C25" s="71">
        <v>28</v>
      </c>
      <c r="D25" s="84" t="s">
        <v>94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P25" s="13"/>
    </row>
    <row r="26" spans="1:16" s="17" customFormat="1" ht="28.5" customHeight="1" x14ac:dyDescent="0.15">
      <c r="A26" s="44" t="s">
        <v>35</v>
      </c>
      <c r="B26" s="74" t="s">
        <v>580</v>
      </c>
      <c r="C26" s="46">
        <v>160</v>
      </c>
      <c r="D26" s="64" t="s">
        <v>94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  <c r="P26" s="13"/>
    </row>
    <row r="27" spans="1:16" s="17" customFormat="1" ht="28.5" customHeight="1" x14ac:dyDescent="0.15">
      <c r="A27" s="44" t="s">
        <v>36</v>
      </c>
      <c r="B27" s="74" t="s">
        <v>217</v>
      </c>
      <c r="C27" s="71">
        <v>40</v>
      </c>
      <c r="D27" s="84" t="s">
        <v>94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  <c r="P27" s="13"/>
    </row>
    <row r="28" spans="1:16" s="17" customFormat="1" ht="28.5" customHeight="1" x14ac:dyDescent="0.15">
      <c r="A28" s="44" t="s">
        <v>37</v>
      </c>
      <c r="B28" s="74" t="s">
        <v>218</v>
      </c>
      <c r="C28" s="71">
        <v>120</v>
      </c>
      <c r="D28" s="84" t="s">
        <v>94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  <c r="P28" s="13"/>
    </row>
    <row r="29" spans="1:16" s="17" customFormat="1" ht="28.5" customHeight="1" x14ac:dyDescent="0.15">
      <c r="A29" s="44" t="s">
        <v>38</v>
      </c>
      <c r="B29" s="74" t="s">
        <v>219</v>
      </c>
      <c r="C29" s="71">
        <v>60</v>
      </c>
      <c r="D29" s="84" t="s">
        <v>94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  <c r="P29" s="13"/>
    </row>
    <row r="30" spans="1:16" s="17" customFormat="1" ht="28.5" customHeight="1" x14ac:dyDescent="0.15">
      <c r="A30" s="44" t="s">
        <v>41</v>
      </c>
      <c r="B30" s="74" t="s">
        <v>221</v>
      </c>
      <c r="C30" s="71">
        <v>20</v>
      </c>
      <c r="D30" s="84" t="s">
        <v>94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  <c r="P30" s="13"/>
    </row>
    <row r="31" spans="1:16" s="17" customFormat="1" ht="28.5" customHeight="1" x14ac:dyDescent="0.15">
      <c r="A31" s="44" t="s">
        <v>42</v>
      </c>
      <c r="B31" s="74" t="s">
        <v>297</v>
      </c>
      <c r="C31" s="71">
        <v>80</v>
      </c>
      <c r="D31" s="84" t="s">
        <v>94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  <c r="P31" s="13"/>
    </row>
    <row r="32" spans="1:16" s="17" customFormat="1" ht="28.5" customHeight="1" x14ac:dyDescent="0.15">
      <c r="A32" s="44" t="s">
        <v>43</v>
      </c>
      <c r="B32" s="74" t="s">
        <v>222</v>
      </c>
      <c r="C32" s="71">
        <v>40</v>
      </c>
      <c r="D32" s="84" t="s">
        <v>94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  <c r="P32" s="13"/>
    </row>
    <row r="33" spans="1:16" s="17" customFormat="1" ht="28.5" customHeight="1" x14ac:dyDescent="0.15">
      <c r="A33" s="44" t="s">
        <v>44</v>
      </c>
      <c r="B33" s="74" t="s">
        <v>224</v>
      </c>
      <c r="C33" s="71">
        <v>160</v>
      </c>
      <c r="D33" s="84" t="s">
        <v>94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  <c r="P33" s="13"/>
    </row>
    <row r="34" spans="1:16" s="17" customFormat="1" ht="28.5" customHeight="1" x14ac:dyDescent="0.15">
      <c r="A34" s="44" t="s">
        <v>45</v>
      </c>
      <c r="B34" s="74" t="s">
        <v>225</v>
      </c>
      <c r="C34" s="46">
        <v>480</v>
      </c>
      <c r="D34" s="64" t="s">
        <v>94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  <c r="P34" s="13"/>
    </row>
    <row r="35" spans="1:16" s="17" customFormat="1" ht="28.5" customHeight="1" x14ac:dyDescent="0.15">
      <c r="A35" s="44" t="s">
        <v>46</v>
      </c>
      <c r="B35" s="74" t="s">
        <v>226</v>
      </c>
      <c r="C35" s="46">
        <v>240</v>
      </c>
      <c r="D35" s="64" t="s">
        <v>94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  <c r="P35" s="13"/>
    </row>
    <row r="36" spans="1:16" s="17" customFormat="1" ht="28.5" customHeight="1" x14ac:dyDescent="0.15">
      <c r="A36" s="44" t="s">
        <v>47</v>
      </c>
      <c r="B36" s="74" t="s">
        <v>227</v>
      </c>
      <c r="C36" s="71">
        <v>240</v>
      </c>
      <c r="D36" s="84" t="s">
        <v>94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  <c r="P36" s="13"/>
    </row>
    <row r="37" spans="1:16" s="17" customFormat="1" ht="28.5" customHeight="1" x14ac:dyDescent="0.15">
      <c r="A37" s="44" t="s">
        <v>48</v>
      </c>
      <c r="B37" s="74" t="s">
        <v>286</v>
      </c>
      <c r="C37" s="71">
        <v>240</v>
      </c>
      <c r="D37" s="84" t="s">
        <v>94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  <c r="P37" s="13"/>
    </row>
    <row r="38" spans="1:16" s="17" customFormat="1" ht="28.5" customHeight="1" x14ac:dyDescent="0.15">
      <c r="A38" s="44" t="s">
        <v>49</v>
      </c>
      <c r="B38" s="74" t="s">
        <v>287</v>
      </c>
      <c r="C38" s="71">
        <v>200</v>
      </c>
      <c r="D38" s="84" t="s">
        <v>94</v>
      </c>
      <c r="E38" s="44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  <c r="P38" s="13"/>
    </row>
    <row r="39" spans="1:16" s="17" customFormat="1" ht="28.5" customHeight="1" thickBot="1" x14ac:dyDescent="0.2">
      <c r="A39" s="44" t="s">
        <v>50</v>
      </c>
      <c r="B39" s="74" t="s">
        <v>298</v>
      </c>
      <c r="C39" s="71">
        <v>40</v>
      </c>
      <c r="D39" s="84" t="s">
        <v>94</v>
      </c>
      <c r="E39" s="44"/>
      <c r="F39" s="47"/>
      <c r="G39" s="48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  <c r="P39" s="13"/>
    </row>
    <row r="40" spans="1:16" ht="23.25" customHeight="1" thickBot="1" x14ac:dyDescent="0.25">
      <c r="A40" s="263" t="s">
        <v>88</v>
      </c>
      <c r="B40" s="264"/>
      <c r="C40" s="264"/>
      <c r="D40" s="264"/>
      <c r="E40" s="129"/>
      <c r="F40" s="130"/>
      <c r="G40" s="131"/>
      <c r="H40" s="130"/>
      <c r="I40" s="132"/>
      <c r="J40" s="206">
        <f>SUM(J16:J39)</f>
        <v>0</v>
      </c>
      <c r="K40" s="133"/>
      <c r="L40" s="130"/>
      <c r="M40" s="130"/>
      <c r="N40" s="134">
        <f>SUM(N16:N39)</f>
        <v>0</v>
      </c>
    </row>
    <row r="41" spans="1:16" s="17" customFormat="1" ht="20.25" customHeight="1" x14ac:dyDescent="0.15">
      <c r="A41" s="68"/>
      <c r="B41" s="68"/>
      <c r="C41" s="51"/>
      <c r="D41" s="7"/>
      <c r="E41" s="68"/>
      <c r="F41" s="68"/>
      <c r="G41" s="68"/>
      <c r="H41" s="68"/>
      <c r="I41" s="68"/>
      <c r="J41" s="68"/>
      <c r="K41" s="68"/>
      <c r="L41" s="68"/>
      <c r="M41" s="68"/>
      <c r="N41" s="68"/>
    </row>
    <row r="42" spans="1:16" s="17" customFormat="1" ht="19.5" customHeight="1" x14ac:dyDescent="0.15">
      <c r="A42" s="13" t="s">
        <v>22</v>
      </c>
      <c r="B42" s="13"/>
      <c r="C42" s="12"/>
      <c r="D42" s="14"/>
      <c r="E42" s="13"/>
      <c r="G42" s="7"/>
      <c r="H42" s="7" t="s">
        <v>23</v>
      </c>
      <c r="I42" s="266" t="s">
        <v>24</v>
      </c>
      <c r="J42" s="266"/>
      <c r="K42" s="266"/>
      <c r="L42" s="266"/>
      <c r="M42" s="267"/>
      <c r="N42" s="267"/>
    </row>
  </sheetData>
  <mergeCells count="28">
    <mergeCell ref="E15:F15"/>
    <mergeCell ref="A40:D40"/>
    <mergeCell ref="I42:L42"/>
    <mergeCell ref="M42:N4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11/27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886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887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103">
        <v>6</v>
      </c>
      <c r="H15" s="26">
        <v>7</v>
      </c>
      <c r="I15" s="27">
        <v>8</v>
      </c>
      <c r="J15" s="28">
        <v>9</v>
      </c>
      <c r="K15" s="103">
        <v>10</v>
      </c>
      <c r="L15" s="103">
        <v>11</v>
      </c>
      <c r="M15" s="28">
        <v>12</v>
      </c>
      <c r="N15" s="29">
        <v>13</v>
      </c>
    </row>
    <row r="16" spans="1:16" s="17" customFormat="1" ht="28.5" customHeight="1" x14ac:dyDescent="0.15">
      <c r="A16" s="135" t="s">
        <v>25</v>
      </c>
      <c r="B16" s="163" t="s">
        <v>214</v>
      </c>
      <c r="C16" s="91">
        <v>240</v>
      </c>
      <c r="D16" s="105" t="s">
        <v>94</v>
      </c>
      <c r="E16" s="135"/>
      <c r="F16" s="122"/>
      <c r="G16" s="137"/>
      <c r="H16" s="137"/>
      <c r="I16" s="138"/>
      <c r="J16" s="139"/>
      <c r="K16" s="140"/>
      <c r="L16" s="139">
        <f t="shared" ref="L16:L17" si="0">J16*K16</f>
        <v>0</v>
      </c>
      <c r="M16" s="141">
        <f t="shared" ref="M16:M17" si="1">J16+L16</f>
        <v>0</v>
      </c>
      <c r="N16" s="142">
        <f t="shared" ref="N16" si="2">$C16*M16</f>
        <v>0</v>
      </c>
      <c r="P16" s="13"/>
    </row>
    <row r="17" spans="1:16" s="17" customFormat="1" ht="28.5" customHeight="1" x14ac:dyDescent="0.15">
      <c r="A17" s="44" t="s">
        <v>26</v>
      </c>
      <c r="B17" s="73" t="s">
        <v>281</v>
      </c>
      <c r="C17" s="46">
        <v>240</v>
      </c>
      <c r="D17" s="64" t="s">
        <v>94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>$C17*M17</f>
        <v>0</v>
      </c>
      <c r="P17" s="13"/>
    </row>
    <row r="18" spans="1:16" s="17" customFormat="1" ht="28.5" customHeight="1" x14ac:dyDescent="0.15">
      <c r="A18" s="44" t="s">
        <v>27</v>
      </c>
      <c r="B18" s="153" t="s">
        <v>368</v>
      </c>
      <c r="C18" s="144">
        <v>240</v>
      </c>
      <c r="D18" s="145" t="s">
        <v>94</v>
      </c>
      <c r="E18" s="38"/>
      <c r="F18" s="113"/>
      <c r="G18" s="114"/>
      <c r="H18" s="114"/>
      <c r="I18" s="115"/>
      <c r="J18" s="41"/>
      <c r="K18" s="150"/>
      <c r="L18" s="41">
        <f t="shared" ref="L18:L35" si="3">J18*K18</f>
        <v>0</v>
      </c>
      <c r="M18" s="42">
        <f t="shared" ref="M18:M35" si="4">J18+L18</f>
        <v>0</v>
      </c>
      <c r="N18" s="43">
        <f t="shared" ref="N18:N35" si="5">$C18*M18</f>
        <v>0</v>
      </c>
      <c r="P18" s="13"/>
    </row>
    <row r="19" spans="1:16" s="17" customFormat="1" ht="28.5" customHeight="1" x14ac:dyDescent="0.15">
      <c r="A19" s="44" t="s">
        <v>28</v>
      </c>
      <c r="B19" s="73" t="s">
        <v>215</v>
      </c>
      <c r="C19" s="71">
        <v>200</v>
      </c>
      <c r="D19" s="84" t="s">
        <v>94</v>
      </c>
      <c r="E19" s="44"/>
      <c r="F19" s="47"/>
      <c r="G19" s="48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P19" s="13"/>
    </row>
    <row r="20" spans="1:16" s="17" customFormat="1" ht="28.5" customHeight="1" x14ac:dyDescent="0.15">
      <c r="A20" s="44" t="s">
        <v>29</v>
      </c>
      <c r="B20" s="73" t="s">
        <v>216</v>
      </c>
      <c r="C20" s="46">
        <v>160</v>
      </c>
      <c r="D20" s="64" t="s">
        <v>94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P20" s="13"/>
    </row>
    <row r="21" spans="1:16" s="17" customFormat="1" ht="28.5" customHeight="1" x14ac:dyDescent="0.15">
      <c r="A21" s="44" t="s">
        <v>30</v>
      </c>
      <c r="B21" s="73" t="s">
        <v>282</v>
      </c>
      <c r="C21" s="71">
        <v>200</v>
      </c>
      <c r="D21" s="84" t="s">
        <v>94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P21" s="13"/>
    </row>
    <row r="22" spans="1:16" s="17" customFormat="1" ht="28.5" customHeight="1" x14ac:dyDescent="0.15">
      <c r="A22" s="44" t="s">
        <v>31</v>
      </c>
      <c r="B22" s="73" t="s">
        <v>369</v>
      </c>
      <c r="C22" s="71">
        <v>200</v>
      </c>
      <c r="D22" s="84" t="s">
        <v>94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P22" s="13"/>
    </row>
    <row r="23" spans="1:16" s="17" customFormat="1" ht="28.5" customHeight="1" x14ac:dyDescent="0.15">
      <c r="A23" s="44" t="s">
        <v>32</v>
      </c>
      <c r="B23" s="74" t="s">
        <v>610</v>
      </c>
      <c r="C23" s="71">
        <v>600</v>
      </c>
      <c r="D23" s="84" t="s">
        <v>94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P23" s="13"/>
    </row>
    <row r="24" spans="1:16" s="17" customFormat="1" ht="28.5" customHeight="1" x14ac:dyDescent="0.15">
      <c r="A24" s="44" t="s">
        <v>33</v>
      </c>
      <c r="B24" s="74" t="s">
        <v>220</v>
      </c>
      <c r="C24" s="71">
        <v>100</v>
      </c>
      <c r="D24" s="84" t="s">
        <v>94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P24" s="13"/>
    </row>
    <row r="25" spans="1:16" s="17" customFormat="1" ht="28.5" customHeight="1" x14ac:dyDescent="0.15">
      <c r="A25" s="44" t="s">
        <v>34</v>
      </c>
      <c r="B25" s="74" t="s">
        <v>821</v>
      </c>
      <c r="C25" s="46">
        <v>2240</v>
      </c>
      <c r="D25" s="64" t="s">
        <v>570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P25" s="13"/>
    </row>
    <row r="26" spans="1:16" s="17" customFormat="1" ht="28.5" customHeight="1" x14ac:dyDescent="0.15">
      <c r="A26" s="44" t="s">
        <v>35</v>
      </c>
      <c r="B26" s="74" t="s">
        <v>223</v>
      </c>
      <c r="C26" s="46">
        <v>2240</v>
      </c>
      <c r="D26" s="64" t="s">
        <v>570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  <c r="P26" s="13"/>
    </row>
    <row r="27" spans="1:16" s="17" customFormat="1" ht="28.5" customHeight="1" x14ac:dyDescent="0.15">
      <c r="A27" s="44" t="s">
        <v>36</v>
      </c>
      <c r="B27" s="74" t="s">
        <v>888</v>
      </c>
      <c r="C27" s="245">
        <v>120</v>
      </c>
      <c r="D27" s="244" t="s">
        <v>570</v>
      </c>
      <c r="E27" s="243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  <c r="P27" s="13"/>
    </row>
    <row r="28" spans="1:16" s="17" customFormat="1" ht="28.5" customHeight="1" x14ac:dyDescent="0.15">
      <c r="A28" s="44" t="s">
        <v>37</v>
      </c>
      <c r="B28" s="74" t="s">
        <v>889</v>
      </c>
      <c r="C28" s="245">
        <v>60</v>
      </c>
      <c r="D28" s="244" t="s">
        <v>570</v>
      </c>
      <c r="E28" s="243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  <c r="P28" s="13"/>
    </row>
    <row r="29" spans="1:16" s="17" customFormat="1" ht="28.5" customHeight="1" x14ac:dyDescent="0.15">
      <c r="A29" s="44" t="s">
        <v>38</v>
      </c>
      <c r="B29" s="74" t="s">
        <v>822</v>
      </c>
      <c r="C29" s="71">
        <v>240</v>
      </c>
      <c r="D29" s="84" t="s">
        <v>570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  <c r="P29" s="13"/>
    </row>
    <row r="30" spans="1:16" s="17" customFormat="1" ht="28.5" customHeight="1" x14ac:dyDescent="0.15">
      <c r="A30" s="44" t="s">
        <v>41</v>
      </c>
      <c r="B30" s="74" t="s">
        <v>283</v>
      </c>
      <c r="C30" s="71">
        <v>120</v>
      </c>
      <c r="D30" s="84" t="s">
        <v>94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  <c r="P30" s="13"/>
    </row>
    <row r="31" spans="1:16" s="17" customFormat="1" ht="28.5" customHeight="1" x14ac:dyDescent="0.15">
      <c r="A31" s="44" t="s">
        <v>42</v>
      </c>
      <c r="B31" s="74" t="s">
        <v>284</v>
      </c>
      <c r="C31" s="71">
        <v>160</v>
      </c>
      <c r="D31" s="84" t="s">
        <v>94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  <c r="P31" s="13"/>
    </row>
    <row r="32" spans="1:16" s="17" customFormat="1" ht="28.5" customHeight="1" x14ac:dyDescent="0.15">
      <c r="A32" s="44" t="s">
        <v>43</v>
      </c>
      <c r="B32" s="74" t="s">
        <v>285</v>
      </c>
      <c r="C32" s="71">
        <v>200</v>
      </c>
      <c r="D32" s="84" t="s">
        <v>94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  <c r="P32" s="13"/>
    </row>
    <row r="33" spans="1:25" s="17" customFormat="1" ht="28.5" customHeight="1" x14ac:dyDescent="0.15">
      <c r="A33" s="44" t="s">
        <v>44</v>
      </c>
      <c r="B33" s="74" t="s">
        <v>609</v>
      </c>
      <c r="C33" s="71">
        <v>120</v>
      </c>
      <c r="D33" s="84" t="s">
        <v>94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  <c r="P33" s="13"/>
    </row>
    <row r="34" spans="1:25" s="17" customFormat="1" ht="28.5" customHeight="1" x14ac:dyDescent="0.15">
      <c r="A34" s="44" t="s">
        <v>45</v>
      </c>
      <c r="B34" s="74" t="s">
        <v>370</v>
      </c>
      <c r="C34" s="71">
        <v>160</v>
      </c>
      <c r="D34" s="84" t="s">
        <v>94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  <c r="P34" s="13"/>
    </row>
    <row r="35" spans="1:25" s="17" customFormat="1" ht="28.5" customHeight="1" thickBot="1" x14ac:dyDescent="0.2">
      <c r="A35" s="44" t="s">
        <v>46</v>
      </c>
      <c r="B35" s="162" t="s">
        <v>407</v>
      </c>
      <c r="C35" s="71">
        <v>160</v>
      </c>
      <c r="D35" s="84" t="s">
        <v>94</v>
      </c>
      <c r="E35" s="97"/>
      <c r="F35" s="98"/>
      <c r="G35" s="99"/>
      <c r="H35" s="99"/>
      <c r="I35" s="100"/>
      <c r="J35" s="117"/>
      <c r="K35" s="118"/>
      <c r="L35" s="41">
        <f t="shared" si="3"/>
        <v>0</v>
      </c>
      <c r="M35" s="42">
        <f t="shared" si="4"/>
        <v>0</v>
      </c>
      <c r="N35" s="43">
        <f t="shared" si="5"/>
        <v>0</v>
      </c>
      <c r="P35" s="13"/>
    </row>
    <row r="36" spans="1:25" s="17" customFormat="1" ht="26.25" customHeight="1" thickBot="1" x14ac:dyDescent="0.2">
      <c r="A36" s="263" t="s">
        <v>89</v>
      </c>
      <c r="B36" s="264"/>
      <c r="C36" s="264"/>
      <c r="D36" s="265"/>
      <c r="E36" s="129"/>
      <c r="F36" s="130"/>
      <c r="G36" s="131"/>
      <c r="H36" s="130"/>
      <c r="I36" s="132"/>
      <c r="J36" s="206">
        <f>SUM(J16:J35)</f>
        <v>0</v>
      </c>
      <c r="K36" s="133"/>
      <c r="L36" s="130"/>
      <c r="M36" s="130"/>
      <c r="N36" s="219">
        <f>SUM(N16:N35)</f>
        <v>0</v>
      </c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s="17" customFormat="1" ht="26.25" customHeight="1" x14ac:dyDescent="0.15">
      <c r="A37" s="182"/>
      <c r="B37" s="182"/>
      <c r="C37" s="182"/>
      <c r="D37" s="182"/>
      <c r="E37" s="183"/>
      <c r="F37" s="183"/>
      <c r="G37" s="184"/>
      <c r="H37" s="183"/>
      <c r="I37" s="183"/>
      <c r="J37" s="217"/>
      <c r="K37" s="183"/>
      <c r="L37" s="183"/>
      <c r="M37" s="183"/>
      <c r="N37" s="185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ht="23.25" customHeight="1" x14ac:dyDescent="0.15">
      <c r="A38" s="13" t="s">
        <v>22</v>
      </c>
      <c r="C38" s="12"/>
      <c r="D38" s="14"/>
      <c r="F38" s="17"/>
      <c r="G38" s="7"/>
      <c r="H38" s="7" t="s">
        <v>23</v>
      </c>
      <c r="I38" s="266" t="s">
        <v>24</v>
      </c>
      <c r="J38" s="266"/>
      <c r="K38" s="266"/>
      <c r="L38" s="266"/>
      <c r="M38" s="267"/>
      <c r="N38" s="26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s="17" customFormat="1" ht="20.25" customHeight="1" x14ac:dyDescent="0.15">
      <c r="A39" s="7"/>
      <c r="B39" s="13"/>
      <c r="C39" s="51"/>
      <c r="D39" s="7"/>
      <c r="E39" s="13"/>
      <c r="F39" s="13"/>
      <c r="G39" s="13"/>
      <c r="H39" s="13"/>
      <c r="I39" s="13"/>
      <c r="J39" s="13"/>
      <c r="K39" s="13"/>
      <c r="L39" s="13"/>
      <c r="M39" s="12"/>
      <c r="N39" s="12"/>
    </row>
    <row r="40" spans="1:25" s="17" customFormat="1" ht="19.5" customHeight="1" x14ac:dyDescent="0.15">
      <c r="A40" s="7"/>
      <c r="B40" s="13"/>
      <c r="C40" s="51"/>
      <c r="D40" s="7"/>
      <c r="E40" s="13"/>
      <c r="F40" s="13"/>
      <c r="G40" s="13"/>
      <c r="H40" s="13"/>
      <c r="I40" s="13"/>
      <c r="J40" s="13"/>
      <c r="K40" s="13"/>
      <c r="L40" s="13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</sheetData>
  <mergeCells count="28">
    <mergeCell ref="A36:D36"/>
    <mergeCell ref="E15:F15"/>
    <mergeCell ref="I38:L38"/>
    <mergeCell ref="M38:N38"/>
    <mergeCell ref="G13:G14"/>
    <mergeCell ref="H13:H14"/>
    <mergeCell ref="I13:I14"/>
    <mergeCell ref="J13:J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D13:D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11/28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P40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891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80" t="s">
        <v>890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6" s="17" customFormat="1" ht="33" customHeight="1" x14ac:dyDescent="0.15">
      <c r="A16" s="199" t="s">
        <v>25</v>
      </c>
      <c r="B16" s="77" t="s">
        <v>685</v>
      </c>
      <c r="C16" s="31">
        <v>5600</v>
      </c>
      <c r="D16" s="196" t="s">
        <v>570</v>
      </c>
      <c r="E16" s="199"/>
      <c r="F16" s="194"/>
      <c r="G16" s="32"/>
      <c r="H16" s="32"/>
      <c r="I16" s="33"/>
      <c r="J16" s="34"/>
      <c r="K16" s="35"/>
      <c r="L16" s="34">
        <f t="shared" ref="L16:L17" si="0">J16*K16</f>
        <v>0</v>
      </c>
      <c r="M16" s="36">
        <f t="shared" ref="M16:M17" si="1">J16+L16</f>
        <v>0</v>
      </c>
      <c r="N16" s="37">
        <f t="shared" ref="N16:N17" si="2">$C16*M16</f>
        <v>0</v>
      </c>
      <c r="P16" s="13"/>
    </row>
    <row r="17" spans="1:16" s="17" customFormat="1" ht="33" customHeight="1" x14ac:dyDescent="0.15">
      <c r="A17" s="44" t="s">
        <v>26</v>
      </c>
      <c r="B17" s="75" t="s">
        <v>686</v>
      </c>
      <c r="C17" s="46">
        <v>2280</v>
      </c>
      <c r="D17" s="204" t="s">
        <v>570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  <c r="P17" s="13"/>
    </row>
    <row r="18" spans="1:16" s="17" customFormat="1" ht="33" customHeight="1" x14ac:dyDescent="0.15">
      <c r="A18" s="44" t="s">
        <v>27</v>
      </c>
      <c r="B18" s="75" t="s">
        <v>688</v>
      </c>
      <c r="C18" s="46">
        <v>2280</v>
      </c>
      <c r="D18" s="204" t="s">
        <v>570</v>
      </c>
      <c r="E18" s="44"/>
      <c r="F18" s="47"/>
      <c r="G18" s="48"/>
      <c r="H18" s="48"/>
      <c r="I18" s="49"/>
      <c r="J18" s="41"/>
      <c r="K18" s="40"/>
      <c r="L18" s="41">
        <f t="shared" ref="L18:L37" si="3">J18*K18</f>
        <v>0</v>
      </c>
      <c r="M18" s="42">
        <f t="shared" ref="M18:M37" si="4">J18+L18</f>
        <v>0</v>
      </c>
      <c r="N18" s="43">
        <f t="shared" ref="N18:N37" si="5">$C18*M18</f>
        <v>0</v>
      </c>
      <c r="P18" s="13"/>
    </row>
    <row r="19" spans="1:16" s="17" customFormat="1" ht="33" customHeight="1" x14ac:dyDescent="0.15">
      <c r="A19" s="44" t="s">
        <v>28</v>
      </c>
      <c r="B19" s="45" t="s">
        <v>687</v>
      </c>
      <c r="C19" s="46">
        <v>1280</v>
      </c>
      <c r="D19" s="204" t="s">
        <v>570</v>
      </c>
      <c r="E19" s="44"/>
      <c r="F19" s="47"/>
      <c r="G19" s="48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P19" s="13"/>
    </row>
    <row r="20" spans="1:16" s="17" customFormat="1" ht="33" customHeight="1" x14ac:dyDescent="0.15">
      <c r="A20" s="44" t="s">
        <v>29</v>
      </c>
      <c r="B20" s="76" t="s">
        <v>228</v>
      </c>
      <c r="C20" s="46">
        <v>520</v>
      </c>
      <c r="D20" s="204" t="s">
        <v>115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P20" s="13"/>
    </row>
    <row r="21" spans="1:16" s="17" customFormat="1" ht="33" customHeight="1" x14ac:dyDescent="0.15">
      <c r="A21" s="44" t="s">
        <v>30</v>
      </c>
      <c r="B21" s="76" t="s">
        <v>229</v>
      </c>
      <c r="C21" s="46">
        <v>3040</v>
      </c>
      <c r="D21" s="204" t="s">
        <v>570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P21" s="13"/>
    </row>
    <row r="22" spans="1:16" s="17" customFormat="1" ht="33" customHeight="1" x14ac:dyDescent="0.15">
      <c r="A22" s="44" t="s">
        <v>31</v>
      </c>
      <c r="B22" s="76" t="s">
        <v>828</v>
      </c>
      <c r="C22" s="46">
        <v>144</v>
      </c>
      <c r="D22" s="204" t="s">
        <v>570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P22" s="13"/>
    </row>
    <row r="23" spans="1:16" s="17" customFormat="1" ht="33" customHeight="1" x14ac:dyDescent="0.15">
      <c r="A23" s="44" t="s">
        <v>32</v>
      </c>
      <c r="B23" s="76" t="s">
        <v>823</v>
      </c>
      <c r="C23" s="46">
        <v>144</v>
      </c>
      <c r="D23" s="204" t="s">
        <v>570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P23" s="13"/>
    </row>
    <row r="24" spans="1:16" s="17" customFormat="1" ht="33" customHeight="1" x14ac:dyDescent="0.15">
      <c r="A24" s="44" t="s">
        <v>33</v>
      </c>
      <c r="B24" s="76" t="s">
        <v>824</v>
      </c>
      <c r="C24" s="46">
        <v>144</v>
      </c>
      <c r="D24" s="204" t="s">
        <v>570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P24" s="13"/>
    </row>
    <row r="25" spans="1:16" s="17" customFormat="1" ht="33" customHeight="1" x14ac:dyDescent="0.15">
      <c r="A25" s="44" t="s">
        <v>34</v>
      </c>
      <c r="B25" s="76" t="s">
        <v>825</v>
      </c>
      <c r="C25" s="46">
        <v>200</v>
      </c>
      <c r="D25" s="204" t="s">
        <v>570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P25" s="13"/>
    </row>
    <row r="26" spans="1:16" s="17" customFormat="1" ht="33" customHeight="1" x14ac:dyDescent="0.15">
      <c r="A26" s="44" t="s">
        <v>35</v>
      </c>
      <c r="B26" s="76" t="s">
        <v>826</v>
      </c>
      <c r="C26" s="46">
        <v>200</v>
      </c>
      <c r="D26" s="204" t="s">
        <v>570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  <c r="P26" s="13"/>
    </row>
    <row r="27" spans="1:16" s="17" customFormat="1" ht="33" customHeight="1" x14ac:dyDescent="0.15">
      <c r="A27" s="44" t="s">
        <v>36</v>
      </c>
      <c r="B27" s="76" t="s">
        <v>827</v>
      </c>
      <c r="C27" s="46">
        <v>200</v>
      </c>
      <c r="D27" s="204" t="s">
        <v>570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  <c r="P27" s="13"/>
    </row>
    <row r="28" spans="1:16" s="17" customFormat="1" ht="33" customHeight="1" x14ac:dyDescent="0.15">
      <c r="A28" s="44" t="s">
        <v>37</v>
      </c>
      <c r="B28" s="76" t="s">
        <v>230</v>
      </c>
      <c r="C28" s="46">
        <v>1200</v>
      </c>
      <c r="D28" s="204" t="s">
        <v>570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  <c r="P28" s="13"/>
    </row>
    <row r="29" spans="1:16" s="17" customFormat="1" ht="33" customHeight="1" x14ac:dyDescent="0.15">
      <c r="A29" s="44" t="s">
        <v>38</v>
      </c>
      <c r="B29" s="76" t="s">
        <v>299</v>
      </c>
      <c r="C29" s="46">
        <v>1200</v>
      </c>
      <c r="D29" s="204" t="s">
        <v>570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  <c r="P29" s="13"/>
    </row>
    <row r="30" spans="1:16" s="17" customFormat="1" ht="33" customHeight="1" x14ac:dyDescent="0.15">
      <c r="A30" s="44" t="s">
        <v>41</v>
      </c>
      <c r="B30" s="76" t="s">
        <v>559</v>
      </c>
      <c r="C30" s="46">
        <v>800</v>
      </c>
      <c r="D30" s="204" t="s">
        <v>115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  <c r="P30" s="13"/>
    </row>
    <row r="31" spans="1:16" s="17" customFormat="1" ht="33" customHeight="1" x14ac:dyDescent="0.15">
      <c r="A31" s="44" t="s">
        <v>42</v>
      </c>
      <c r="B31" s="76" t="s">
        <v>613</v>
      </c>
      <c r="C31" s="46">
        <v>120</v>
      </c>
      <c r="D31" s="204" t="s">
        <v>115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  <c r="P31" s="13"/>
    </row>
    <row r="32" spans="1:16" s="17" customFormat="1" ht="33" customHeight="1" x14ac:dyDescent="0.15">
      <c r="A32" s="44" t="s">
        <v>43</v>
      </c>
      <c r="B32" s="76" t="s">
        <v>612</v>
      </c>
      <c r="C32" s="46">
        <v>1600</v>
      </c>
      <c r="D32" s="204" t="s">
        <v>570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  <c r="P32" s="13"/>
    </row>
    <row r="33" spans="1:16" s="17" customFormat="1" ht="33" customHeight="1" x14ac:dyDescent="0.15">
      <c r="A33" s="44" t="s">
        <v>44</v>
      </c>
      <c r="B33" s="76" t="s">
        <v>611</v>
      </c>
      <c r="C33" s="46">
        <v>2240</v>
      </c>
      <c r="D33" s="204" t="s">
        <v>570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  <c r="P33" s="13"/>
    </row>
    <row r="34" spans="1:16" s="17" customFormat="1" ht="33" customHeight="1" x14ac:dyDescent="0.15">
      <c r="A34" s="44" t="s">
        <v>45</v>
      </c>
      <c r="B34" s="76" t="s">
        <v>231</v>
      </c>
      <c r="C34" s="46">
        <v>120</v>
      </c>
      <c r="D34" s="204" t="s">
        <v>232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  <c r="P34" s="13"/>
    </row>
    <row r="35" spans="1:16" s="17" customFormat="1" ht="33" customHeight="1" x14ac:dyDescent="0.15">
      <c r="A35" s="44" t="s">
        <v>46</v>
      </c>
      <c r="B35" s="164" t="s">
        <v>498</v>
      </c>
      <c r="C35" s="71">
        <v>80</v>
      </c>
      <c r="D35" s="205" t="s">
        <v>570</v>
      </c>
      <c r="E35" s="97"/>
      <c r="F35" s="98"/>
      <c r="G35" s="99"/>
      <c r="H35" s="99"/>
      <c r="I35" s="100"/>
      <c r="J35" s="117"/>
      <c r="K35" s="118"/>
      <c r="L35" s="41">
        <f t="shared" si="3"/>
        <v>0</v>
      </c>
      <c r="M35" s="42">
        <f t="shared" si="4"/>
        <v>0</v>
      </c>
      <c r="N35" s="43">
        <f t="shared" si="5"/>
        <v>0</v>
      </c>
      <c r="P35" s="13"/>
    </row>
    <row r="36" spans="1:16" s="177" customFormat="1" ht="33" customHeight="1" x14ac:dyDescent="0.15">
      <c r="A36" s="44" t="s">
        <v>47</v>
      </c>
      <c r="B36" s="76" t="s">
        <v>830</v>
      </c>
      <c r="C36" s="46">
        <v>780</v>
      </c>
      <c r="D36" s="204" t="s">
        <v>570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  <c r="P36" s="13"/>
    </row>
    <row r="37" spans="1:16" s="177" customFormat="1" ht="33" customHeight="1" thickBot="1" x14ac:dyDescent="0.2">
      <c r="A37" s="19" t="s">
        <v>48</v>
      </c>
      <c r="B37" s="230" t="s">
        <v>829</v>
      </c>
      <c r="C37" s="209">
        <v>780</v>
      </c>
      <c r="D37" s="197" t="s">
        <v>570</v>
      </c>
      <c r="E37" s="97"/>
      <c r="F37" s="98"/>
      <c r="G37" s="99"/>
      <c r="H37" s="99"/>
      <c r="I37" s="100"/>
      <c r="J37" s="117"/>
      <c r="K37" s="118"/>
      <c r="L37" s="117">
        <f t="shared" si="3"/>
        <v>0</v>
      </c>
      <c r="M37" s="119">
        <f t="shared" si="4"/>
        <v>0</v>
      </c>
      <c r="N37" s="120">
        <f t="shared" si="5"/>
        <v>0</v>
      </c>
      <c r="P37" s="13"/>
    </row>
    <row r="38" spans="1:16" ht="23.25" customHeight="1" thickBot="1" x14ac:dyDescent="0.25">
      <c r="A38" s="276" t="s">
        <v>91</v>
      </c>
      <c r="B38" s="277"/>
      <c r="C38" s="277"/>
      <c r="D38" s="277"/>
      <c r="E38" s="129"/>
      <c r="F38" s="130"/>
      <c r="G38" s="131"/>
      <c r="H38" s="130"/>
      <c r="I38" s="132"/>
      <c r="J38" s="206">
        <f>SUM(J16:J37)</f>
        <v>0</v>
      </c>
      <c r="K38" s="133"/>
      <c r="L38" s="130"/>
      <c r="M38" s="130"/>
      <c r="N38" s="219">
        <f>SUM(N16:N37)</f>
        <v>0</v>
      </c>
    </row>
    <row r="39" spans="1:16" s="17" customFormat="1" ht="20.25" customHeight="1" x14ac:dyDescent="0.15">
      <c r="A39" s="50"/>
      <c r="B39" s="50"/>
      <c r="C39" s="51"/>
      <c r="D39" s="7"/>
      <c r="E39" s="50"/>
      <c r="F39" s="50"/>
      <c r="G39" s="50"/>
      <c r="H39" s="50"/>
      <c r="I39" s="50"/>
      <c r="J39" s="50"/>
      <c r="K39" s="50"/>
      <c r="L39" s="50"/>
      <c r="M39" s="50"/>
      <c r="N39" s="50"/>
    </row>
    <row r="40" spans="1:16" s="17" customFormat="1" ht="19.5" customHeight="1" x14ac:dyDescent="0.15">
      <c r="A40" s="13" t="s">
        <v>22</v>
      </c>
      <c r="B40" s="13"/>
      <c r="C40" s="12"/>
      <c r="D40" s="14"/>
      <c r="E40" s="13"/>
      <c r="G40" s="7"/>
      <c r="H40" s="7" t="s">
        <v>23</v>
      </c>
      <c r="I40" s="266" t="s">
        <v>24</v>
      </c>
      <c r="J40" s="266"/>
      <c r="K40" s="266"/>
      <c r="L40" s="266"/>
      <c r="M40" s="267"/>
      <c r="N40" s="267"/>
    </row>
  </sheetData>
  <mergeCells count="28">
    <mergeCell ref="E15:F15"/>
    <mergeCell ref="A38:D38"/>
    <mergeCell ref="I40:L40"/>
    <mergeCell ref="M40:N4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11/29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P34"/>
  <sheetViews>
    <sheetView workbookViewId="0">
      <selection activeCell="B1" sqref="B1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893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80" t="s">
        <v>892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6" s="17" customFormat="1" ht="46.5" customHeight="1" x14ac:dyDescent="0.15">
      <c r="A16" s="199" t="s">
        <v>25</v>
      </c>
      <c r="B16" s="79" t="s">
        <v>831</v>
      </c>
      <c r="C16" s="31">
        <v>20</v>
      </c>
      <c r="D16" s="63" t="s">
        <v>94</v>
      </c>
      <c r="E16" s="199"/>
      <c r="F16" s="194"/>
      <c r="G16" s="32"/>
      <c r="H16" s="32"/>
      <c r="I16" s="33"/>
      <c r="J16" s="34"/>
      <c r="K16" s="35"/>
      <c r="L16" s="34">
        <f t="shared" ref="L16:L17" si="0">J16*K16</f>
        <v>0</v>
      </c>
      <c r="M16" s="36">
        <f t="shared" ref="M16:M17" si="1">J16+L16</f>
        <v>0</v>
      </c>
      <c r="N16" s="37">
        <f t="shared" ref="N16:N17" si="2">$C16*M16</f>
        <v>0</v>
      </c>
      <c r="P16" s="13"/>
    </row>
    <row r="17" spans="1:16" s="17" customFormat="1" ht="39" customHeight="1" x14ac:dyDescent="0.15">
      <c r="A17" s="44" t="s">
        <v>26</v>
      </c>
      <c r="B17" s="76" t="s">
        <v>233</v>
      </c>
      <c r="C17" s="46">
        <v>60</v>
      </c>
      <c r="D17" s="64" t="s">
        <v>94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  <c r="P17" s="13"/>
    </row>
    <row r="18" spans="1:16" s="17" customFormat="1" ht="37.5" customHeight="1" x14ac:dyDescent="0.15">
      <c r="A18" s="44" t="s">
        <v>27</v>
      </c>
      <c r="B18" s="76" t="s">
        <v>234</v>
      </c>
      <c r="C18" s="46">
        <v>60</v>
      </c>
      <c r="D18" s="64" t="s">
        <v>94</v>
      </c>
      <c r="E18" s="44"/>
      <c r="F18" s="47"/>
      <c r="G18" s="48"/>
      <c r="H18" s="48"/>
      <c r="I18" s="49"/>
      <c r="J18" s="41"/>
      <c r="K18" s="40"/>
      <c r="L18" s="41">
        <f t="shared" ref="L18:L28" si="3">J18*K18</f>
        <v>0</v>
      </c>
      <c r="M18" s="42">
        <f t="shared" ref="M18:M28" si="4">J18+L18</f>
        <v>0</v>
      </c>
      <c r="N18" s="43">
        <f t="shared" ref="N18:N28" si="5">$C18*M18</f>
        <v>0</v>
      </c>
      <c r="P18" s="13"/>
    </row>
    <row r="19" spans="1:16" s="17" customFormat="1" ht="37.5" customHeight="1" x14ac:dyDescent="0.15">
      <c r="A19" s="44" t="s">
        <v>28</v>
      </c>
      <c r="B19" s="76" t="s">
        <v>832</v>
      </c>
      <c r="C19" s="46">
        <v>120</v>
      </c>
      <c r="D19" s="64" t="s">
        <v>94</v>
      </c>
      <c r="E19" s="44"/>
      <c r="F19" s="47"/>
      <c r="G19" s="48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P19" s="13"/>
    </row>
    <row r="20" spans="1:16" s="17" customFormat="1" ht="47.25" customHeight="1" x14ac:dyDescent="0.15">
      <c r="A20" s="44" t="s">
        <v>29</v>
      </c>
      <c r="B20" s="76" t="s">
        <v>833</v>
      </c>
      <c r="C20" s="46">
        <v>12</v>
      </c>
      <c r="D20" s="64" t="s">
        <v>94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P20" s="13"/>
    </row>
    <row r="21" spans="1:16" s="17" customFormat="1" ht="37.5" customHeight="1" x14ac:dyDescent="0.15">
      <c r="A21" s="44" t="s">
        <v>30</v>
      </c>
      <c r="B21" s="76" t="s">
        <v>834</v>
      </c>
      <c r="C21" s="46">
        <v>12</v>
      </c>
      <c r="D21" s="64" t="s">
        <v>94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P21" s="13"/>
    </row>
    <row r="22" spans="1:16" s="17" customFormat="1" ht="37.5" customHeight="1" x14ac:dyDescent="0.15">
      <c r="A22" s="44" t="s">
        <v>31</v>
      </c>
      <c r="B22" s="76" t="s">
        <v>835</v>
      </c>
      <c r="C22" s="46">
        <v>40</v>
      </c>
      <c r="D22" s="64" t="s">
        <v>94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P22" s="13"/>
    </row>
    <row r="23" spans="1:16" s="17" customFormat="1" ht="37.5" customHeight="1" x14ac:dyDescent="0.15">
      <c r="A23" s="44" t="s">
        <v>32</v>
      </c>
      <c r="B23" s="76" t="s">
        <v>235</v>
      </c>
      <c r="C23" s="46">
        <v>80</v>
      </c>
      <c r="D23" s="64" t="s">
        <v>94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P23" s="13"/>
    </row>
    <row r="24" spans="1:16" s="17" customFormat="1" ht="37.5" customHeight="1" x14ac:dyDescent="0.15">
      <c r="A24" s="44" t="s">
        <v>33</v>
      </c>
      <c r="B24" s="76" t="s">
        <v>560</v>
      </c>
      <c r="C24" s="46">
        <v>40</v>
      </c>
      <c r="D24" s="64" t="s">
        <v>94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P24" s="13"/>
    </row>
    <row r="25" spans="1:16" s="17" customFormat="1" ht="37.5" customHeight="1" x14ac:dyDescent="0.15">
      <c r="A25" s="44" t="s">
        <v>34</v>
      </c>
      <c r="B25" s="76" t="s">
        <v>374</v>
      </c>
      <c r="C25" s="46">
        <v>160</v>
      </c>
      <c r="D25" s="64" t="s">
        <v>94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P25" s="13"/>
    </row>
    <row r="26" spans="1:16" s="17" customFormat="1" ht="37.5" customHeight="1" x14ac:dyDescent="0.15">
      <c r="A26" s="44" t="s">
        <v>35</v>
      </c>
      <c r="B26" s="76" t="s">
        <v>375</v>
      </c>
      <c r="C26" s="46">
        <v>120</v>
      </c>
      <c r="D26" s="64" t="s">
        <v>94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  <c r="P26" s="13"/>
    </row>
    <row r="27" spans="1:16" s="17" customFormat="1" ht="37.5" customHeight="1" x14ac:dyDescent="0.15">
      <c r="A27" s="44" t="s">
        <v>36</v>
      </c>
      <c r="B27" s="76" t="s">
        <v>836</v>
      </c>
      <c r="C27" s="46">
        <v>20</v>
      </c>
      <c r="D27" s="64" t="s">
        <v>94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  <c r="P27" s="13"/>
    </row>
    <row r="28" spans="1:16" s="17" customFormat="1" ht="37.5" customHeight="1" thickBot="1" x14ac:dyDescent="0.2">
      <c r="A28" s="19" t="s">
        <v>37</v>
      </c>
      <c r="B28" s="230" t="s">
        <v>837</v>
      </c>
      <c r="C28" s="209">
        <v>20</v>
      </c>
      <c r="D28" s="220" t="s">
        <v>94</v>
      </c>
      <c r="E28" s="19"/>
      <c r="F28" s="195"/>
      <c r="G28" s="210"/>
      <c r="H28" s="210"/>
      <c r="I28" s="211"/>
      <c r="J28" s="212"/>
      <c r="K28" s="213"/>
      <c r="L28" s="41">
        <f t="shared" si="3"/>
        <v>0</v>
      </c>
      <c r="M28" s="42">
        <f t="shared" si="4"/>
        <v>0</v>
      </c>
      <c r="N28" s="43">
        <f t="shared" si="5"/>
        <v>0</v>
      </c>
      <c r="P28" s="13"/>
    </row>
    <row r="29" spans="1:16" s="17" customFormat="1" ht="24.75" customHeight="1" thickBot="1" x14ac:dyDescent="0.2">
      <c r="A29" s="263" t="s">
        <v>92</v>
      </c>
      <c r="B29" s="264"/>
      <c r="C29" s="264"/>
      <c r="D29" s="264"/>
      <c r="E29" s="129"/>
      <c r="F29" s="130"/>
      <c r="G29" s="131"/>
      <c r="H29" s="130"/>
      <c r="I29" s="132"/>
      <c r="J29" s="206">
        <f>SUM(J16:J28)</f>
        <v>0</v>
      </c>
      <c r="K29" s="133"/>
      <c r="L29" s="130"/>
      <c r="M29" s="130"/>
      <c r="N29" s="134">
        <f>SUM(N16:N28)</f>
        <v>0</v>
      </c>
    </row>
    <row r="30" spans="1:16" s="17" customFormat="1" ht="37.5" customHeight="1" x14ac:dyDescent="0.15">
      <c r="A30" s="50"/>
      <c r="B30" s="50"/>
      <c r="C30" s="51"/>
      <c r="D30" s="7"/>
      <c r="E30" s="50"/>
      <c r="F30" s="50"/>
      <c r="G30" s="50"/>
      <c r="H30" s="50"/>
      <c r="I30" s="50"/>
      <c r="J30" s="50"/>
      <c r="K30" s="50"/>
      <c r="L30" s="50"/>
      <c r="M30" s="50"/>
      <c r="N30" s="50"/>
    </row>
    <row r="31" spans="1:16" s="17" customFormat="1" ht="37.5" customHeight="1" x14ac:dyDescent="0.15">
      <c r="A31" s="13" t="s">
        <v>22</v>
      </c>
      <c r="B31" s="13"/>
      <c r="C31" s="12"/>
      <c r="D31" s="14"/>
      <c r="E31" s="13"/>
      <c r="G31" s="7"/>
      <c r="H31" s="7" t="s">
        <v>23</v>
      </c>
      <c r="I31" s="266" t="s">
        <v>24</v>
      </c>
      <c r="J31" s="266"/>
      <c r="K31" s="266"/>
      <c r="L31" s="266"/>
      <c r="M31" s="267"/>
      <c r="N31" s="267"/>
    </row>
    <row r="32" spans="1:16" ht="23.25" customHeight="1" x14ac:dyDescent="0.2"/>
    <row r="33" spans="1:14" s="17" customFormat="1" ht="20.25" customHeight="1" x14ac:dyDescent="0.15">
      <c r="A33" s="7"/>
      <c r="B33" s="13"/>
      <c r="C33" s="51"/>
      <c r="D33" s="7"/>
      <c r="E33" s="13"/>
      <c r="F33" s="13"/>
      <c r="G33" s="13"/>
      <c r="H33" s="13"/>
      <c r="I33" s="13"/>
      <c r="J33" s="13"/>
      <c r="K33" s="13"/>
      <c r="L33" s="13"/>
      <c r="M33" s="12"/>
      <c r="N33" s="12"/>
    </row>
    <row r="34" spans="1:14" s="17" customFormat="1" ht="19.5" customHeight="1" x14ac:dyDescent="0.15">
      <c r="A34" s="7"/>
      <c r="B34" s="13"/>
      <c r="C34" s="51"/>
      <c r="D34" s="7"/>
      <c r="E34" s="13"/>
      <c r="F34" s="13"/>
      <c r="G34" s="13"/>
      <c r="H34" s="13"/>
      <c r="I34" s="13"/>
      <c r="J34" s="13"/>
      <c r="K34" s="13"/>
      <c r="L34" s="13"/>
      <c r="M34" s="12"/>
      <c r="N34" s="12"/>
    </row>
  </sheetData>
  <mergeCells count="28">
    <mergeCell ref="E15:F15"/>
    <mergeCell ref="A29:D29"/>
    <mergeCell ref="I31:L31"/>
    <mergeCell ref="M31:N3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11/30</oddHeader>
    <oddFooter>&amp;C&amp;8stran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895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50" t="s">
        <v>894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6" s="17" customFormat="1" ht="34.5" customHeight="1" x14ac:dyDescent="0.15">
      <c r="A16" s="199" t="s">
        <v>25</v>
      </c>
      <c r="B16" s="79" t="s">
        <v>236</v>
      </c>
      <c r="C16" s="31">
        <v>80</v>
      </c>
      <c r="D16" s="196" t="s">
        <v>570</v>
      </c>
      <c r="E16" s="201"/>
      <c r="F16" s="65"/>
      <c r="G16" s="32"/>
      <c r="H16" s="32"/>
      <c r="I16" s="33"/>
      <c r="J16" s="34"/>
      <c r="K16" s="35"/>
      <c r="L16" s="34">
        <f t="shared" ref="L16" si="0">J16*K16</f>
        <v>0</v>
      </c>
      <c r="M16" s="36">
        <f t="shared" ref="M16" si="1">J16+L16</f>
        <v>0</v>
      </c>
      <c r="N16" s="37">
        <f t="shared" ref="N16" si="2">$C16*M16</f>
        <v>0</v>
      </c>
      <c r="P16" s="13"/>
    </row>
    <row r="17" spans="1:16" s="17" customFormat="1" ht="34.5" customHeight="1" x14ac:dyDescent="0.15">
      <c r="A17" s="44" t="s">
        <v>26</v>
      </c>
      <c r="B17" s="76" t="s">
        <v>839</v>
      </c>
      <c r="C17" s="46">
        <v>20</v>
      </c>
      <c r="D17" s="204" t="s">
        <v>570</v>
      </c>
      <c r="E17" s="179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  <c r="P17" s="13"/>
    </row>
    <row r="18" spans="1:16" s="17" customFormat="1" ht="34.5" customHeight="1" x14ac:dyDescent="0.15">
      <c r="A18" s="44" t="s">
        <v>27</v>
      </c>
      <c r="B18" s="76" t="s">
        <v>838</v>
      </c>
      <c r="C18" s="46">
        <v>12</v>
      </c>
      <c r="D18" s="204" t="s">
        <v>570</v>
      </c>
      <c r="E18" s="179"/>
      <c r="F18" s="47"/>
      <c r="G18" s="48"/>
      <c r="H18" s="48"/>
      <c r="I18" s="49"/>
      <c r="J18" s="41"/>
      <c r="K18" s="40"/>
      <c r="L18" s="41">
        <f t="shared" ref="L18:L43" si="3">J18*K18</f>
        <v>0</v>
      </c>
      <c r="M18" s="42">
        <f t="shared" ref="M18:M43" si="4">J18+L18</f>
        <v>0</v>
      </c>
      <c r="N18" s="43">
        <f t="shared" ref="N18:N43" si="5">$C18*M18</f>
        <v>0</v>
      </c>
      <c r="P18" s="13"/>
    </row>
    <row r="19" spans="1:16" s="17" customFormat="1" ht="34.5" customHeight="1" x14ac:dyDescent="0.15">
      <c r="A19" s="44" t="s">
        <v>28</v>
      </c>
      <c r="B19" s="76" t="s">
        <v>840</v>
      </c>
      <c r="C19" s="46">
        <v>12</v>
      </c>
      <c r="D19" s="204" t="s">
        <v>570</v>
      </c>
      <c r="E19" s="179"/>
      <c r="F19" s="47"/>
      <c r="G19" s="48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P19" s="13"/>
    </row>
    <row r="20" spans="1:16" s="17" customFormat="1" ht="34.5" customHeight="1" x14ac:dyDescent="0.15">
      <c r="A20" s="44" t="s">
        <v>29</v>
      </c>
      <c r="B20" s="76" t="s">
        <v>841</v>
      </c>
      <c r="C20" s="46">
        <v>4</v>
      </c>
      <c r="D20" s="204" t="s">
        <v>570</v>
      </c>
      <c r="E20" s="179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P20" s="13"/>
    </row>
    <row r="21" spans="1:16" s="17" customFormat="1" ht="34.5" customHeight="1" x14ac:dyDescent="0.15">
      <c r="A21" s="44" t="s">
        <v>30</v>
      </c>
      <c r="B21" s="76" t="s">
        <v>842</v>
      </c>
      <c r="C21" s="46">
        <v>4</v>
      </c>
      <c r="D21" s="204" t="s">
        <v>570</v>
      </c>
      <c r="E21" s="179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P21" s="13"/>
    </row>
    <row r="22" spans="1:16" s="17" customFormat="1" ht="34.5" customHeight="1" x14ac:dyDescent="0.15">
      <c r="A22" s="44" t="s">
        <v>31</v>
      </c>
      <c r="B22" s="76" t="s">
        <v>843</v>
      </c>
      <c r="C22" s="46">
        <v>20</v>
      </c>
      <c r="D22" s="204" t="s">
        <v>570</v>
      </c>
      <c r="E22" s="179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P22" s="13"/>
    </row>
    <row r="23" spans="1:16" s="17" customFormat="1" ht="34.5" customHeight="1" x14ac:dyDescent="0.15">
      <c r="A23" s="44" t="s">
        <v>32</v>
      </c>
      <c r="B23" s="76" t="s">
        <v>844</v>
      </c>
      <c r="C23" s="46">
        <v>20</v>
      </c>
      <c r="D23" s="204" t="s">
        <v>570</v>
      </c>
      <c r="E23" s="179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P23" s="13"/>
    </row>
    <row r="24" spans="1:16" s="17" customFormat="1" ht="34.5" customHeight="1" x14ac:dyDescent="0.15">
      <c r="A24" s="44" t="s">
        <v>33</v>
      </c>
      <c r="B24" s="76" t="s">
        <v>409</v>
      </c>
      <c r="C24" s="46">
        <v>60</v>
      </c>
      <c r="D24" s="204" t="s">
        <v>570</v>
      </c>
      <c r="E24" s="179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P24" s="13"/>
    </row>
    <row r="25" spans="1:16" s="17" customFormat="1" ht="34.5" customHeight="1" x14ac:dyDescent="0.15">
      <c r="A25" s="44" t="s">
        <v>34</v>
      </c>
      <c r="B25" s="76" t="s">
        <v>237</v>
      </c>
      <c r="C25" s="46">
        <v>60</v>
      </c>
      <c r="D25" s="204" t="s">
        <v>570</v>
      </c>
      <c r="E25" s="179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P25" s="13"/>
    </row>
    <row r="26" spans="1:16" s="17" customFormat="1" ht="34.5" customHeight="1" x14ac:dyDescent="0.15">
      <c r="A26" s="44" t="s">
        <v>35</v>
      </c>
      <c r="B26" s="78" t="s">
        <v>238</v>
      </c>
      <c r="C26" s="46">
        <v>40</v>
      </c>
      <c r="D26" s="204" t="s">
        <v>570</v>
      </c>
      <c r="E26" s="179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  <c r="P26" s="13"/>
    </row>
    <row r="27" spans="1:16" s="17" customFormat="1" ht="34.5" customHeight="1" x14ac:dyDescent="0.15">
      <c r="A27" s="44" t="s">
        <v>36</v>
      </c>
      <c r="B27" s="73" t="s">
        <v>239</v>
      </c>
      <c r="C27" s="46">
        <v>40</v>
      </c>
      <c r="D27" s="204" t="s">
        <v>570</v>
      </c>
      <c r="E27" s="179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  <c r="P27" s="13"/>
    </row>
    <row r="28" spans="1:16" s="17" customFormat="1" ht="34.5" customHeight="1" x14ac:dyDescent="0.15">
      <c r="A28" s="44" t="s">
        <v>37</v>
      </c>
      <c r="B28" s="73" t="s">
        <v>845</v>
      </c>
      <c r="C28" s="46">
        <v>20</v>
      </c>
      <c r="D28" s="204" t="s">
        <v>570</v>
      </c>
      <c r="E28" s="179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  <c r="P28" s="13"/>
    </row>
    <row r="29" spans="1:16" s="17" customFormat="1" ht="34.5" customHeight="1" x14ac:dyDescent="0.15">
      <c r="A29" s="44" t="s">
        <v>38</v>
      </c>
      <c r="B29" s="73" t="s">
        <v>846</v>
      </c>
      <c r="C29" s="46">
        <v>20</v>
      </c>
      <c r="D29" s="204" t="s">
        <v>570</v>
      </c>
      <c r="E29" s="179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  <c r="P29" s="13"/>
    </row>
    <row r="30" spans="1:16" s="17" customFormat="1" ht="34.5" customHeight="1" x14ac:dyDescent="0.15">
      <c r="A30" s="44" t="s">
        <v>41</v>
      </c>
      <c r="B30" s="73" t="s">
        <v>308</v>
      </c>
      <c r="C30" s="46">
        <v>4</v>
      </c>
      <c r="D30" s="204" t="s">
        <v>570</v>
      </c>
      <c r="E30" s="179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  <c r="P30" s="13"/>
    </row>
    <row r="31" spans="1:16" s="17" customFormat="1" ht="34.5" customHeight="1" x14ac:dyDescent="0.15">
      <c r="A31" s="44" t="s">
        <v>42</v>
      </c>
      <c r="B31" s="102" t="s">
        <v>581</v>
      </c>
      <c r="C31" s="71">
        <v>40</v>
      </c>
      <c r="D31" s="205" t="s">
        <v>570</v>
      </c>
      <c r="E31" s="178"/>
      <c r="F31" s="98"/>
      <c r="G31" s="99"/>
      <c r="H31" s="99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  <c r="P31" s="13"/>
    </row>
    <row r="32" spans="1:16" s="17" customFormat="1" ht="34.5" customHeight="1" x14ac:dyDescent="0.15">
      <c r="A32" s="44" t="s">
        <v>43</v>
      </c>
      <c r="B32" s="102" t="s">
        <v>240</v>
      </c>
      <c r="C32" s="71">
        <v>4</v>
      </c>
      <c r="D32" s="205" t="s">
        <v>570</v>
      </c>
      <c r="E32" s="178"/>
      <c r="F32" s="98"/>
      <c r="G32" s="99"/>
      <c r="H32" s="99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  <c r="P32" s="13"/>
    </row>
    <row r="33" spans="1:16" s="17" customFormat="1" ht="34.5" customHeight="1" x14ac:dyDescent="0.15">
      <c r="A33" s="44" t="s">
        <v>44</v>
      </c>
      <c r="B33" s="102" t="s">
        <v>847</v>
      </c>
      <c r="C33" s="71">
        <v>20</v>
      </c>
      <c r="D33" s="205" t="s">
        <v>570</v>
      </c>
      <c r="E33" s="178"/>
      <c r="F33" s="98"/>
      <c r="G33" s="99"/>
      <c r="H33" s="99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  <c r="P33" s="13"/>
    </row>
    <row r="34" spans="1:16" s="17" customFormat="1" ht="34.5" customHeight="1" x14ac:dyDescent="0.15">
      <c r="A34" s="44" t="s">
        <v>45</v>
      </c>
      <c r="B34" s="102" t="s">
        <v>848</v>
      </c>
      <c r="C34" s="71">
        <v>20</v>
      </c>
      <c r="D34" s="205" t="s">
        <v>570</v>
      </c>
      <c r="E34" s="178"/>
      <c r="F34" s="98"/>
      <c r="G34" s="99"/>
      <c r="H34" s="99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  <c r="P34" s="13"/>
    </row>
    <row r="35" spans="1:16" s="17" customFormat="1" ht="34.5" customHeight="1" x14ac:dyDescent="0.15">
      <c r="A35" s="44" t="s">
        <v>46</v>
      </c>
      <c r="B35" s="73" t="s">
        <v>849</v>
      </c>
      <c r="C35" s="46">
        <v>20</v>
      </c>
      <c r="D35" s="204" t="s">
        <v>570</v>
      </c>
      <c r="E35" s="179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  <c r="P35" s="13"/>
    </row>
    <row r="36" spans="1:16" s="17" customFormat="1" ht="34.5" customHeight="1" x14ac:dyDescent="0.15">
      <c r="A36" s="44" t="s">
        <v>47</v>
      </c>
      <c r="B36" s="73" t="s">
        <v>850</v>
      </c>
      <c r="C36" s="46">
        <v>20</v>
      </c>
      <c r="D36" s="204" t="s">
        <v>570</v>
      </c>
      <c r="E36" s="179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  <c r="P36" s="13"/>
    </row>
    <row r="37" spans="1:16" s="17" customFormat="1" ht="34.5" customHeight="1" x14ac:dyDescent="0.15">
      <c r="A37" s="44" t="s">
        <v>48</v>
      </c>
      <c r="B37" s="73" t="s">
        <v>241</v>
      </c>
      <c r="C37" s="46">
        <v>40</v>
      </c>
      <c r="D37" s="204" t="s">
        <v>570</v>
      </c>
      <c r="E37" s="179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  <c r="P37" s="13"/>
    </row>
    <row r="38" spans="1:16" s="17" customFormat="1" ht="34.5" customHeight="1" x14ac:dyDescent="0.15">
      <c r="A38" s="44" t="s">
        <v>49</v>
      </c>
      <c r="B38" s="73" t="s">
        <v>851</v>
      </c>
      <c r="C38" s="46">
        <v>40</v>
      </c>
      <c r="D38" s="204" t="s">
        <v>570</v>
      </c>
      <c r="E38" s="179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  <c r="P38" s="13"/>
    </row>
    <row r="39" spans="1:16" s="17" customFormat="1" ht="34.5" customHeight="1" x14ac:dyDescent="0.15">
      <c r="A39" s="44" t="s">
        <v>50</v>
      </c>
      <c r="B39" s="73" t="s">
        <v>852</v>
      </c>
      <c r="C39" s="71">
        <v>20</v>
      </c>
      <c r="D39" s="205" t="s">
        <v>570</v>
      </c>
      <c r="E39" s="178"/>
      <c r="F39" s="98"/>
      <c r="G39" s="99"/>
      <c r="H39" s="99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  <c r="P39" s="13"/>
    </row>
    <row r="40" spans="1:16" s="17" customFormat="1" ht="34.5" customHeight="1" x14ac:dyDescent="0.15">
      <c r="A40" s="44" t="s">
        <v>51</v>
      </c>
      <c r="B40" s="102" t="s">
        <v>853</v>
      </c>
      <c r="C40" s="71">
        <v>40</v>
      </c>
      <c r="D40" s="205" t="s">
        <v>570</v>
      </c>
      <c r="E40" s="178"/>
      <c r="F40" s="98"/>
      <c r="G40" s="99"/>
      <c r="H40" s="99"/>
      <c r="I40" s="49"/>
      <c r="J40" s="41"/>
      <c r="K40" s="40"/>
      <c r="L40" s="41">
        <f t="shared" si="3"/>
        <v>0</v>
      </c>
      <c r="M40" s="42">
        <f t="shared" si="4"/>
        <v>0</v>
      </c>
      <c r="N40" s="43">
        <f t="shared" si="5"/>
        <v>0</v>
      </c>
      <c r="P40" s="13"/>
    </row>
    <row r="41" spans="1:16" s="17" customFormat="1" ht="34.5" customHeight="1" x14ac:dyDescent="0.15">
      <c r="A41" s="44" t="s">
        <v>52</v>
      </c>
      <c r="B41" s="102" t="s">
        <v>854</v>
      </c>
      <c r="C41" s="71">
        <v>20</v>
      </c>
      <c r="D41" s="205" t="s">
        <v>570</v>
      </c>
      <c r="E41" s="178"/>
      <c r="F41" s="98"/>
      <c r="G41" s="99"/>
      <c r="H41" s="99"/>
      <c r="I41" s="100"/>
      <c r="J41" s="117"/>
      <c r="K41" s="118"/>
      <c r="L41" s="41">
        <f t="shared" si="3"/>
        <v>0</v>
      </c>
      <c r="M41" s="42">
        <f t="shared" si="4"/>
        <v>0</v>
      </c>
      <c r="N41" s="43">
        <f t="shared" si="5"/>
        <v>0</v>
      </c>
      <c r="P41" s="13"/>
    </row>
    <row r="42" spans="1:16" s="17" customFormat="1" ht="34.5" customHeight="1" x14ac:dyDescent="0.15">
      <c r="A42" s="44" t="s">
        <v>53</v>
      </c>
      <c r="B42" s="102" t="s">
        <v>489</v>
      </c>
      <c r="C42" s="71">
        <v>40</v>
      </c>
      <c r="D42" s="205" t="s">
        <v>570</v>
      </c>
      <c r="E42" s="178"/>
      <c r="F42" s="98"/>
      <c r="G42" s="99"/>
      <c r="H42" s="99"/>
      <c r="I42" s="100"/>
      <c r="J42" s="117"/>
      <c r="K42" s="118"/>
      <c r="L42" s="41">
        <f t="shared" si="3"/>
        <v>0</v>
      </c>
      <c r="M42" s="42">
        <f t="shared" si="4"/>
        <v>0</v>
      </c>
      <c r="N42" s="43">
        <f t="shared" si="5"/>
        <v>0</v>
      </c>
      <c r="P42" s="13"/>
    </row>
    <row r="43" spans="1:16" s="17" customFormat="1" ht="34.5" customHeight="1" thickBot="1" x14ac:dyDescent="0.2">
      <c r="A43" s="19" t="s">
        <v>54</v>
      </c>
      <c r="B43" s="229" t="s">
        <v>582</v>
      </c>
      <c r="C43" s="209">
        <v>80</v>
      </c>
      <c r="D43" s="197" t="s">
        <v>570</v>
      </c>
      <c r="E43" s="178"/>
      <c r="F43" s="98"/>
      <c r="G43" s="99"/>
      <c r="H43" s="99"/>
      <c r="I43" s="100"/>
      <c r="J43" s="117"/>
      <c r="K43" s="118"/>
      <c r="L43" s="41">
        <f t="shared" si="3"/>
        <v>0</v>
      </c>
      <c r="M43" s="42">
        <f t="shared" si="4"/>
        <v>0</v>
      </c>
      <c r="N43" s="43">
        <f t="shared" si="5"/>
        <v>0</v>
      </c>
      <c r="P43" s="13"/>
    </row>
    <row r="44" spans="1:16" ht="23.25" customHeight="1" thickBot="1" x14ac:dyDescent="0.25">
      <c r="A44" s="263" t="s">
        <v>93</v>
      </c>
      <c r="B44" s="264"/>
      <c r="C44" s="264"/>
      <c r="D44" s="265"/>
      <c r="E44" s="129"/>
      <c r="F44" s="130"/>
      <c r="G44" s="131"/>
      <c r="H44" s="130"/>
      <c r="I44" s="132"/>
      <c r="J44" s="206">
        <f>SUM(J16:J43)</f>
        <v>0</v>
      </c>
      <c r="K44" s="133"/>
      <c r="L44" s="130"/>
      <c r="M44" s="130"/>
      <c r="N44" s="232">
        <f>SUM(N16:N43)</f>
        <v>0</v>
      </c>
    </row>
    <row r="45" spans="1:16" s="17" customFormat="1" ht="20.25" customHeight="1" x14ac:dyDescent="0.15">
      <c r="A45" s="50"/>
      <c r="B45" s="50"/>
      <c r="C45" s="51"/>
      <c r="D45" s="7"/>
      <c r="E45" s="50"/>
      <c r="F45" s="50"/>
      <c r="G45" s="50"/>
      <c r="H45" s="50"/>
      <c r="I45" s="50"/>
      <c r="J45" s="50"/>
      <c r="K45" s="50"/>
      <c r="L45" s="50"/>
      <c r="M45" s="50"/>
      <c r="N45" s="50"/>
    </row>
    <row r="46" spans="1:16" s="17" customFormat="1" ht="19.5" customHeight="1" x14ac:dyDescent="0.15">
      <c r="A46" s="13" t="s">
        <v>22</v>
      </c>
      <c r="B46" s="13"/>
      <c r="C46" s="12"/>
      <c r="D46" s="14"/>
      <c r="E46" s="13"/>
      <c r="G46" s="7"/>
      <c r="H46" s="7" t="s">
        <v>23</v>
      </c>
      <c r="I46" s="266" t="s">
        <v>24</v>
      </c>
      <c r="J46" s="266"/>
      <c r="K46" s="266"/>
      <c r="L46" s="266"/>
      <c r="M46" s="267"/>
      <c r="N46" s="267"/>
    </row>
  </sheetData>
  <mergeCells count="28">
    <mergeCell ref="E15:F15"/>
    <mergeCell ref="A44:D44"/>
    <mergeCell ref="I46:L46"/>
    <mergeCell ref="M46:N4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11/31</oddHeader>
    <oddFooter>&amp;C&amp;8stran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N18" sqref="N18"/>
    </sheetView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4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4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4" s="13" customFormat="1" ht="14.25" customHeight="1" x14ac:dyDescent="0.2">
      <c r="A8" s="7"/>
      <c r="B8" s="8"/>
      <c r="C8" s="9"/>
      <c r="D8" s="107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s="14" customFormat="1" ht="19.5" customHeight="1" x14ac:dyDescent="0.15">
      <c r="A10" s="249" t="s">
        <v>896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4" customFormat="1" ht="19.5" customHeight="1" x14ac:dyDescent="0.15">
      <c r="A11" s="250" t="s">
        <v>648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4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110">
        <v>6</v>
      </c>
      <c r="H15" s="26">
        <v>7</v>
      </c>
      <c r="I15" s="27">
        <v>8</v>
      </c>
      <c r="J15" s="28">
        <v>9</v>
      </c>
      <c r="K15" s="110">
        <v>10</v>
      </c>
      <c r="L15" s="110">
        <v>11</v>
      </c>
      <c r="M15" s="28">
        <v>12</v>
      </c>
      <c r="N15" s="29">
        <v>13</v>
      </c>
    </row>
    <row r="16" spans="1:14" s="17" customFormat="1" ht="28.5" customHeight="1" thickBot="1" x14ac:dyDescent="0.2">
      <c r="A16" s="124" t="s">
        <v>25</v>
      </c>
      <c r="B16" s="125" t="s">
        <v>647</v>
      </c>
      <c r="C16" s="91">
        <v>12800</v>
      </c>
      <c r="D16" s="108" t="s">
        <v>243</v>
      </c>
      <c r="E16" s="112"/>
      <c r="F16" s="10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ht="23.25" customHeight="1" thickBot="1" x14ac:dyDescent="0.25">
      <c r="A17" s="263" t="s">
        <v>506</v>
      </c>
      <c r="B17" s="264"/>
      <c r="C17" s="264"/>
      <c r="D17" s="264"/>
      <c r="E17" s="129"/>
      <c r="F17" s="130"/>
      <c r="G17" s="131"/>
      <c r="H17" s="130"/>
      <c r="I17" s="132"/>
      <c r="J17" s="206">
        <f>SUM(J16:J16)</f>
        <v>0</v>
      </c>
      <c r="K17" s="133"/>
      <c r="L17" s="130"/>
      <c r="M17" s="130"/>
      <c r="N17" s="134">
        <f>SUM(N16:N16)</f>
        <v>0</v>
      </c>
    </row>
    <row r="18" spans="1:14" s="17" customFormat="1" ht="20.25" customHeight="1" x14ac:dyDescent="0.15">
      <c r="A18" s="111"/>
      <c r="B18" s="111"/>
      <c r="C18" s="51"/>
      <c r="D18" s="7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s="17" customFormat="1" ht="19.5" customHeight="1" x14ac:dyDescent="0.15">
      <c r="A19" s="13" t="s">
        <v>22</v>
      </c>
      <c r="B19" s="13"/>
      <c r="C19" s="12"/>
      <c r="D19" s="14"/>
      <c r="E19" s="13"/>
      <c r="G19" s="7"/>
      <c r="H19" s="7" t="s">
        <v>23</v>
      </c>
      <c r="I19" s="266" t="s">
        <v>24</v>
      </c>
      <c r="J19" s="266"/>
      <c r="K19" s="266"/>
      <c r="L19" s="266"/>
      <c r="M19" s="267"/>
      <c r="N19" s="267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11/32</oddHeader>
    <oddFooter>&amp;C&amp;8stran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4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4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4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4" s="14" customFormat="1" ht="19.5" customHeight="1" x14ac:dyDescent="0.15">
      <c r="A10" s="249" t="s">
        <v>897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4" s="14" customFormat="1" ht="19.5" customHeight="1" x14ac:dyDescent="0.15">
      <c r="A11" s="250" t="s">
        <v>555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4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44.25" customHeight="1" x14ac:dyDescent="0.15">
      <c r="A16" s="124" t="s">
        <v>25</v>
      </c>
      <c r="B16" s="77" t="s">
        <v>855</v>
      </c>
      <c r="C16" s="31">
        <v>16000</v>
      </c>
      <c r="D16" s="63" t="s">
        <v>243</v>
      </c>
      <c r="E16" s="124"/>
      <c r="F16" s="121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44.25" customHeight="1" thickBot="1" x14ac:dyDescent="0.2">
      <c r="A17" s="143" t="s">
        <v>26</v>
      </c>
      <c r="B17" s="165" t="s">
        <v>856</v>
      </c>
      <c r="C17" s="144">
        <v>12000</v>
      </c>
      <c r="D17" s="145" t="s">
        <v>243</v>
      </c>
      <c r="E17" s="143"/>
      <c r="F17" s="146"/>
      <c r="G17" s="147"/>
      <c r="H17" s="147"/>
      <c r="I17" s="148"/>
      <c r="J17" s="149"/>
      <c r="K17" s="166"/>
      <c r="L17" s="149">
        <f>J17*K17</f>
        <v>0</v>
      </c>
      <c r="M17" s="167">
        <f>J17+L17</f>
        <v>0</v>
      </c>
      <c r="N17" s="168">
        <f>$C17*M17</f>
        <v>0</v>
      </c>
    </row>
    <row r="18" spans="1:14" ht="23.25" customHeight="1" thickBot="1" x14ac:dyDescent="0.25">
      <c r="A18" s="263" t="s">
        <v>507</v>
      </c>
      <c r="B18" s="264"/>
      <c r="C18" s="264"/>
      <c r="D18" s="264"/>
      <c r="E18" s="129"/>
      <c r="F18" s="130"/>
      <c r="G18" s="131"/>
      <c r="H18" s="130"/>
      <c r="I18" s="132"/>
      <c r="J18" s="231">
        <f>SUM(J16:J17)</f>
        <v>0</v>
      </c>
      <c r="K18" s="133"/>
      <c r="L18" s="130"/>
      <c r="M18" s="130"/>
      <c r="N18" s="134">
        <f>SUM(N16:N17)</f>
        <v>0</v>
      </c>
    </row>
    <row r="19" spans="1:14" s="17" customFormat="1" ht="20.25" customHeight="1" x14ac:dyDescent="0.15">
      <c r="A19" s="50"/>
      <c r="B19" s="50"/>
      <c r="C19" s="51"/>
      <c r="D19" s="7"/>
      <c r="E19" s="50"/>
      <c r="F19" s="50"/>
      <c r="G19" s="50"/>
      <c r="H19" s="50"/>
      <c r="I19" s="50"/>
      <c r="J19" s="50"/>
      <c r="K19" s="50"/>
      <c r="L19" s="50"/>
      <c r="M19" s="50"/>
      <c r="N19" s="50"/>
    </row>
    <row r="20" spans="1:14" s="17" customFormat="1" ht="19.5" customHeight="1" x14ac:dyDescent="0.15">
      <c r="A20" s="13" t="s">
        <v>22</v>
      </c>
      <c r="B20" s="13"/>
      <c r="C20" s="12"/>
      <c r="D20" s="14"/>
      <c r="E20" s="13"/>
      <c r="G20" s="7"/>
      <c r="H20" s="7" t="s">
        <v>23</v>
      </c>
      <c r="I20" s="266" t="s">
        <v>24</v>
      </c>
      <c r="J20" s="266"/>
      <c r="K20" s="266"/>
      <c r="L20" s="266"/>
      <c r="M20" s="267"/>
      <c r="N20" s="267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11/33</oddHeader>
    <oddFooter>&amp;C&amp;8stran &amp;P od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898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80" t="s">
        <v>899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6" s="17" customFormat="1" ht="36" customHeight="1" x14ac:dyDescent="0.15">
      <c r="A16" s="95" t="s">
        <v>25</v>
      </c>
      <c r="B16" s="30" t="s">
        <v>479</v>
      </c>
      <c r="C16" s="31">
        <v>20</v>
      </c>
      <c r="D16" s="63" t="s">
        <v>94</v>
      </c>
      <c r="E16" s="95"/>
      <c r="F16" s="94"/>
      <c r="G16" s="32"/>
      <c r="H16" s="32"/>
      <c r="I16" s="33"/>
      <c r="J16" s="34"/>
      <c r="K16" s="35"/>
      <c r="L16" s="34">
        <f t="shared" ref="L16:L17" si="0">J16*K16</f>
        <v>0</v>
      </c>
      <c r="M16" s="36">
        <f t="shared" ref="M16:M17" si="1">J16+L16</f>
        <v>0</v>
      </c>
      <c r="N16" s="37">
        <f t="shared" ref="N16:N17" si="2">$C16*M16</f>
        <v>0</v>
      </c>
      <c r="P16" s="13"/>
    </row>
    <row r="17" spans="1:16" s="17" customFormat="1" ht="36" customHeight="1" x14ac:dyDescent="0.15">
      <c r="A17" s="44" t="s">
        <v>26</v>
      </c>
      <c r="B17" s="45" t="s">
        <v>480</v>
      </c>
      <c r="C17" s="46">
        <v>60</v>
      </c>
      <c r="D17" s="64" t="s">
        <v>94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  <c r="P17" s="13"/>
    </row>
    <row r="18" spans="1:16" s="17" customFormat="1" ht="36" customHeight="1" x14ac:dyDescent="0.15">
      <c r="A18" s="44" t="s">
        <v>27</v>
      </c>
      <c r="B18" s="45" t="s">
        <v>301</v>
      </c>
      <c r="C18" s="46">
        <v>40</v>
      </c>
      <c r="D18" s="64" t="s">
        <v>94</v>
      </c>
      <c r="E18" s="44"/>
      <c r="F18" s="47"/>
      <c r="G18" s="48"/>
      <c r="H18" s="48"/>
      <c r="I18" s="49"/>
      <c r="J18" s="41"/>
      <c r="K18" s="40"/>
      <c r="L18" s="41">
        <f t="shared" ref="L18:L73" si="3">J18*K18</f>
        <v>0</v>
      </c>
      <c r="M18" s="42">
        <f t="shared" ref="M18:M73" si="4">J18+L18</f>
        <v>0</v>
      </c>
      <c r="N18" s="43">
        <f t="shared" ref="N18:N73" si="5">$C18*M18</f>
        <v>0</v>
      </c>
      <c r="P18" s="13"/>
    </row>
    <row r="19" spans="1:16" s="17" customFormat="1" ht="36" customHeight="1" x14ac:dyDescent="0.15">
      <c r="A19" s="44" t="s">
        <v>28</v>
      </c>
      <c r="B19" s="45" t="s">
        <v>244</v>
      </c>
      <c r="C19" s="46">
        <v>600</v>
      </c>
      <c r="D19" s="64" t="s">
        <v>570</v>
      </c>
      <c r="E19" s="44"/>
      <c r="F19" s="47"/>
      <c r="G19" s="48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P19" s="13"/>
    </row>
    <row r="20" spans="1:16" s="17" customFormat="1" ht="36" customHeight="1" x14ac:dyDescent="0.15">
      <c r="A20" s="44" t="s">
        <v>29</v>
      </c>
      <c r="B20" s="45" t="s">
        <v>408</v>
      </c>
      <c r="C20" s="46">
        <v>600</v>
      </c>
      <c r="D20" s="64" t="s">
        <v>570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P20" s="13"/>
    </row>
    <row r="21" spans="1:16" s="17" customFormat="1" ht="36" customHeight="1" x14ac:dyDescent="0.15">
      <c r="A21" s="44" t="s">
        <v>30</v>
      </c>
      <c r="B21" s="45" t="s">
        <v>378</v>
      </c>
      <c r="C21" s="46">
        <v>180</v>
      </c>
      <c r="D21" s="64" t="s">
        <v>570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P21" s="13"/>
    </row>
    <row r="22" spans="1:16" s="17" customFormat="1" ht="36" customHeight="1" x14ac:dyDescent="0.15">
      <c r="A22" s="44" t="s">
        <v>31</v>
      </c>
      <c r="B22" s="45" t="s">
        <v>246</v>
      </c>
      <c r="C22" s="46">
        <v>40</v>
      </c>
      <c r="D22" s="64" t="s">
        <v>94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P22" s="13"/>
    </row>
    <row r="23" spans="1:16" s="17" customFormat="1" ht="36" customHeight="1" x14ac:dyDescent="0.15">
      <c r="A23" s="44" t="s">
        <v>32</v>
      </c>
      <c r="B23" s="45" t="s">
        <v>302</v>
      </c>
      <c r="C23" s="46">
        <v>80</v>
      </c>
      <c r="D23" s="64" t="s">
        <v>94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P23" s="13"/>
    </row>
    <row r="24" spans="1:16" s="17" customFormat="1" ht="36" customHeight="1" x14ac:dyDescent="0.15">
      <c r="A24" s="44" t="s">
        <v>33</v>
      </c>
      <c r="B24" s="45" t="s">
        <v>372</v>
      </c>
      <c r="C24" s="46">
        <v>32</v>
      </c>
      <c r="D24" s="64" t="s">
        <v>94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P24" s="13"/>
    </row>
    <row r="25" spans="1:16" s="17" customFormat="1" ht="36" customHeight="1" x14ac:dyDescent="0.15">
      <c r="A25" s="44" t="s">
        <v>34</v>
      </c>
      <c r="B25" s="45" t="s">
        <v>247</v>
      </c>
      <c r="C25" s="46">
        <v>300</v>
      </c>
      <c r="D25" s="64" t="s">
        <v>570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P25" s="13"/>
    </row>
    <row r="26" spans="1:16" s="17" customFormat="1" ht="36" customHeight="1" x14ac:dyDescent="0.15">
      <c r="A26" s="44" t="s">
        <v>35</v>
      </c>
      <c r="B26" s="45" t="s">
        <v>248</v>
      </c>
      <c r="C26" s="46">
        <v>380</v>
      </c>
      <c r="D26" s="64" t="s">
        <v>115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  <c r="P26" s="13"/>
    </row>
    <row r="27" spans="1:16" s="17" customFormat="1" ht="36" customHeight="1" x14ac:dyDescent="0.15">
      <c r="A27" s="44" t="s">
        <v>36</v>
      </c>
      <c r="B27" s="45" t="s">
        <v>249</v>
      </c>
      <c r="C27" s="46">
        <v>80</v>
      </c>
      <c r="D27" s="64" t="s">
        <v>115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  <c r="P27" s="13"/>
    </row>
    <row r="28" spans="1:16" s="17" customFormat="1" ht="36" customHeight="1" x14ac:dyDescent="0.15">
      <c r="A28" s="44" t="s">
        <v>37</v>
      </c>
      <c r="B28" s="45" t="s">
        <v>250</v>
      </c>
      <c r="C28" s="46">
        <v>60</v>
      </c>
      <c r="D28" s="64" t="s">
        <v>570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  <c r="P28" s="13"/>
    </row>
    <row r="29" spans="1:16" s="17" customFormat="1" ht="36" customHeight="1" x14ac:dyDescent="0.15">
      <c r="A29" s="44" t="s">
        <v>38</v>
      </c>
      <c r="B29" s="45" t="s">
        <v>310</v>
      </c>
      <c r="C29" s="46">
        <v>60</v>
      </c>
      <c r="D29" s="64" t="s">
        <v>94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  <c r="P29" s="13"/>
    </row>
    <row r="30" spans="1:16" s="17" customFormat="1" ht="36" customHeight="1" x14ac:dyDescent="0.15">
      <c r="A30" s="44" t="s">
        <v>41</v>
      </c>
      <c r="B30" s="45" t="s">
        <v>481</v>
      </c>
      <c r="C30" s="46">
        <v>40</v>
      </c>
      <c r="D30" s="64" t="s">
        <v>94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  <c r="P30" s="13"/>
    </row>
    <row r="31" spans="1:16" s="17" customFormat="1" ht="36" customHeight="1" x14ac:dyDescent="0.15">
      <c r="A31" s="44" t="s">
        <v>42</v>
      </c>
      <c r="B31" s="45" t="s">
        <v>303</v>
      </c>
      <c r="C31" s="46">
        <v>480</v>
      </c>
      <c r="D31" s="64" t="s">
        <v>570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  <c r="P31" s="13"/>
    </row>
    <row r="32" spans="1:16" s="17" customFormat="1" ht="36" customHeight="1" x14ac:dyDescent="0.15">
      <c r="A32" s="44" t="s">
        <v>43</v>
      </c>
      <c r="B32" s="45" t="s">
        <v>304</v>
      </c>
      <c r="C32" s="46">
        <v>80</v>
      </c>
      <c r="D32" s="64" t="s">
        <v>242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  <c r="P32" s="13"/>
    </row>
    <row r="33" spans="1:16" s="17" customFormat="1" ht="36" customHeight="1" x14ac:dyDescent="0.15">
      <c r="A33" s="44" t="s">
        <v>44</v>
      </c>
      <c r="B33" s="45" t="s">
        <v>252</v>
      </c>
      <c r="C33" s="46">
        <v>800</v>
      </c>
      <c r="D33" s="64" t="s">
        <v>570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  <c r="P33" s="13"/>
    </row>
    <row r="34" spans="1:16" s="17" customFormat="1" ht="36" customHeight="1" x14ac:dyDescent="0.15">
      <c r="A34" s="44" t="s">
        <v>45</v>
      </c>
      <c r="B34" s="45" t="s">
        <v>305</v>
      </c>
      <c r="C34" s="46">
        <v>120</v>
      </c>
      <c r="D34" s="64" t="s">
        <v>570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  <c r="P34" s="13"/>
    </row>
    <row r="35" spans="1:16" s="17" customFormat="1" ht="36" customHeight="1" x14ac:dyDescent="0.15">
      <c r="A35" s="44" t="s">
        <v>46</v>
      </c>
      <c r="B35" s="45" t="s">
        <v>561</v>
      </c>
      <c r="C35" s="46">
        <v>160</v>
      </c>
      <c r="D35" s="64" t="s">
        <v>570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  <c r="P35" s="13"/>
    </row>
    <row r="36" spans="1:16" s="17" customFormat="1" ht="36" customHeight="1" x14ac:dyDescent="0.15">
      <c r="A36" s="44" t="s">
        <v>47</v>
      </c>
      <c r="B36" s="45" t="s">
        <v>410</v>
      </c>
      <c r="C36" s="46">
        <v>40</v>
      </c>
      <c r="D36" s="64" t="s">
        <v>570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  <c r="P36" s="13"/>
    </row>
    <row r="37" spans="1:16" s="17" customFormat="1" ht="36" customHeight="1" x14ac:dyDescent="0.15">
      <c r="A37" s="44" t="s">
        <v>48</v>
      </c>
      <c r="B37" s="45" t="s">
        <v>476</v>
      </c>
      <c r="C37" s="46">
        <v>120</v>
      </c>
      <c r="D37" s="64" t="s">
        <v>114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  <c r="P37" s="13"/>
    </row>
    <row r="38" spans="1:16" s="17" customFormat="1" ht="36" customHeight="1" x14ac:dyDescent="0.15">
      <c r="A38" s="44" t="s">
        <v>49</v>
      </c>
      <c r="B38" s="45" t="s">
        <v>253</v>
      </c>
      <c r="C38" s="46">
        <v>120</v>
      </c>
      <c r="D38" s="64" t="s">
        <v>94</v>
      </c>
      <c r="E38" s="44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  <c r="P38" s="13"/>
    </row>
    <row r="39" spans="1:16" s="17" customFormat="1" ht="36" customHeight="1" x14ac:dyDescent="0.15">
      <c r="A39" s="44" t="s">
        <v>50</v>
      </c>
      <c r="B39" s="45" t="s">
        <v>254</v>
      </c>
      <c r="C39" s="46">
        <v>40</v>
      </c>
      <c r="D39" s="64" t="s">
        <v>94</v>
      </c>
      <c r="E39" s="44"/>
      <c r="F39" s="47"/>
      <c r="G39" s="48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  <c r="P39" s="13"/>
    </row>
    <row r="40" spans="1:16" s="17" customFormat="1" ht="36" customHeight="1" x14ac:dyDescent="0.15">
      <c r="A40" s="44" t="s">
        <v>51</v>
      </c>
      <c r="B40" s="45" t="s">
        <v>474</v>
      </c>
      <c r="C40" s="46">
        <v>40</v>
      </c>
      <c r="D40" s="64" t="s">
        <v>475</v>
      </c>
      <c r="E40" s="44"/>
      <c r="F40" s="47"/>
      <c r="G40" s="48"/>
      <c r="H40" s="48"/>
      <c r="I40" s="49"/>
      <c r="J40" s="41"/>
      <c r="K40" s="40"/>
      <c r="L40" s="41">
        <f t="shared" si="3"/>
        <v>0</v>
      </c>
      <c r="M40" s="42">
        <f t="shared" si="4"/>
        <v>0</v>
      </c>
      <c r="N40" s="43">
        <f t="shared" si="5"/>
        <v>0</v>
      </c>
      <c r="P40" s="13"/>
    </row>
    <row r="41" spans="1:16" s="17" customFormat="1" ht="36" customHeight="1" x14ac:dyDescent="0.15">
      <c r="A41" s="44" t="s">
        <v>52</v>
      </c>
      <c r="B41" s="45" t="s">
        <v>255</v>
      </c>
      <c r="C41" s="46">
        <v>160</v>
      </c>
      <c r="D41" s="64" t="s">
        <v>115</v>
      </c>
      <c r="E41" s="44"/>
      <c r="F41" s="47"/>
      <c r="G41" s="48"/>
      <c r="H41" s="48"/>
      <c r="I41" s="49"/>
      <c r="J41" s="41"/>
      <c r="K41" s="40"/>
      <c r="L41" s="41">
        <f t="shared" si="3"/>
        <v>0</v>
      </c>
      <c r="M41" s="42">
        <f t="shared" si="4"/>
        <v>0</v>
      </c>
      <c r="N41" s="43">
        <f t="shared" si="5"/>
        <v>0</v>
      </c>
      <c r="P41" s="13"/>
    </row>
    <row r="42" spans="1:16" s="17" customFormat="1" ht="36" customHeight="1" x14ac:dyDescent="0.15">
      <c r="A42" s="44" t="s">
        <v>53</v>
      </c>
      <c r="B42" s="45" t="s">
        <v>256</v>
      </c>
      <c r="C42" s="46">
        <v>16</v>
      </c>
      <c r="D42" s="64" t="s">
        <v>570</v>
      </c>
      <c r="E42" s="44"/>
      <c r="F42" s="47"/>
      <c r="G42" s="48"/>
      <c r="H42" s="48"/>
      <c r="I42" s="49"/>
      <c r="J42" s="41"/>
      <c r="K42" s="40"/>
      <c r="L42" s="41">
        <f t="shared" si="3"/>
        <v>0</v>
      </c>
      <c r="M42" s="42">
        <f t="shared" si="4"/>
        <v>0</v>
      </c>
      <c r="N42" s="43">
        <f t="shared" si="5"/>
        <v>0</v>
      </c>
      <c r="P42" s="13"/>
    </row>
    <row r="43" spans="1:16" s="17" customFormat="1" ht="36" customHeight="1" x14ac:dyDescent="0.15">
      <c r="A43" s="44" t="s">
        <v>54</v>
      </c>
      <c r="B43" s="45" t="s">
        <v>257</v>
      </c>
      <c r="C43" s="46">
        <v>80</v>
      </c>
      <c r="D43" s="64" t="s">
        <v>115</v>
      </c>
      <c r="E43" s="44"/>
      <c r="F43" s="47"/>
      <c r="G43" s="48"/>
      <c r="H43" s="48"/>
      <c r="I43" s="49"/>
      <c r="J43" s="41"/>
      <c r="K43" s="40"/>
      <c r="L43" s="41">
        <f t="shared" si="3"/>
        <v>0</v>
      </c>
      <c r="M43" s="42">
        <f t="shared" si="4"/>
        <v>0</v>
      </c>
      <c r="N43" s="43">
        <f t="shared" si="5"/>
        <v>0</v>
      </c>
      <c r="P43" s="13"/>
    </row>
    <row r="44" spans="1:16" s="17" customFormat="1" ht="36" customHeight="1" x14ac:dyDescent="0.15">
      <c r="A44" s="44" t="s">
        <v>55</v>
      </c>
      <c r="B44" s="45" t="s">
        <v>258</v>
      </c>
      <c r="C44" s="46">
        <v>200</v>
      </c>
      <c r="D44" s="64" t="s">
        <v>115</v>
      </c>
      <c r="E44" s="44"/>
      <c r="F44" s="47"/>
      <c r="G44" s="48"/>
      <c r="H44" s="48"/>
      <c r="I44" s="49"/>
      <c r="J44" s="41"/>
      <c r="K44" s="40"/>
      <c r="L44" s="41">
        <f t="shared" si="3"/>
        <v>0</v>
      </c>
      <c r="M44" s="42">
        <f t="shared" si="4"/>
        <v>0</v>
      </c>
      <c r="N44" s="43">
        <f t="shared" si="5"/>
        <v>0</v>
      </c>
      <c r="P44" s="13"/>
    </row>
    <row r="45" spans="1:16" s="17" customFormat="1" ht="36" customHeight="1" x14ac:dyDescent="0.15">
      <c r="A45" s="44" t="s">
        <v>56</v>
      </c>
      <c r="B45" s="45" t="s">
        <v>259</v>
      </c>
      <c r="C45" s="46">
        <v>240</v>
      </c>
      <c r="D45" s="64" t="s">
        <v>115</v>
      </c>
      <c r="E45" s="44"/>
      <c r="F45" s="47"/>
      <c r="G45" s="48"/>
      <c r="H45" s="48"/>
      <c r="I45" s="49"/>
      <c r="J45" s="41"/>
      <c r="K45" s="40"/>
      <c r="L45" s="41">
        <f t="shared" si="3"/>
        <v>0</v>
      </c>
      <c r="M45" s="42">
        <f t="shared" si="4"/>
        <v>0</v>
      </c>
      <c r="N45" s="43">
        <f t="shared" si="5"/>
        <v>0</v>
      </c>
      <c r="P45" s="13"/>
    </row>
    <row r="46" spans="1:16" s="17" customFormat="1" ht="36" customHeight="1" x14ac:dyDescent="0.15">
      <c r="A46" s="44" t="s">
        <v>57</v>
      </c>
      <c r="B46" s="45" t="s">
        <v>307</v>
      </c>
      <c r="C46" s="46">
        <v>60</v>
      </c>
      <c r="D46" s="64" t="s">
        <v>115</v>
      </c>
      <c r="E46" s="44"/>
      <c r="F46" s="47"/>
      <c r="G46" s="48"/>
      <c r="H46" s="48"/>
      <c r="I46" s="49"/>
      <c r="J46" s="41"/>
      <c r="K46" s="40"/>
      <c r="L46" s="41">
        <f t="shared" si="3"/>
        <v>0</v>
      </c>
      <c r="M46" s="42">
        <f t="shared" si="4"/>
        <v>0</v>
      </c>
      <c r="N46" s="43">
        <f t="shared" si="5"/>
        <v>0</v>
      </c>
      <c r="P46" s="13"/>
    </row>
    <row r="47" spans="1:16" s="17" customFormat="1" ht="36" customHeight="1" x14ac:dyDescent="0.15">
      <c r="A47" s="44" t="s">
        <v>58</v>
      </c>
      <c r="B47" s="45" t="s">
        <v>371</v>
      </c>
      <c r="C47" s="46">
        <v>80</v>
      </c>
      <c r="D47" s="64" t="s">
        <v>115</v>
      </c>
      <c r="E47" s="44"/>
      <c r="F47" s="47"/>
      <c r="G47" s="48"/>
      <c r="H47" s="48"/>
      <c r="I47" s="49"/>
      <c r="J47" s="41"/>
      <c r="K47" s="40"/>
      <c r="L47" s="41">
        <f t="shared" si="3"/>
        <v>0</v>
      </c>
      <c r="M47" s="42">
        <f t="shared" si="4"/>
        <v>0</v>
      </c>
      <c r="N47" s="43">
        <f t="shared" si="5"/>
        <v>0</v>
      </c>
      <c r="P47" s="13"/>
    </row>
    <row r="48" spans="1:16" s="17" customFormat="1" ht="36" customHeight="1" x14ac:dyDescent="0.15">
      <c r="A48" s="44" t="s">
        <v>39</v>
      </c>
      <c r="B48" s="45" t="s">
        <v>857</v>
      </c>
      <c r="C48" s="46">
        <v>200</v>
      </c>
      <c r="D48" s="64" t="s">
        <v>570</v>
      </c>
      <c r="E48" s="44"/>
      <c r="F48" s="47"/>
      <c r="G48" s="48"/>
      <c r="H48" s="48"/>
      <c r="I48" s="49"/>
      <c r="J48" s="41"/>
      <c r="K48" s="40"/>
      <c r="L48" s="41">
        <f t="shared" si="3"/>
        <v>0</v>
      </c>
      <c r="M48" s="42">
        <f t="shared" si="4"/>
        <v>0</v>
      </c>
      <c r="N48" s="43">
        <f t="shared" si="5"/>
        <v>0</v>
      </c>
      <c r="P48" s="13"/>
    </row>
    <row r="49" spans="1:16" s="17" customFormat="1" ht="36" customHeight="1" x14ac:dyDescent="0.15">
      <c r="A49" s="44" t="s">
        <v>59</v>
      </c>
      <c r="B49" s="45" t="s">
        <v>858</v>
      </c>
      <c r="C49" s="46">
        <v>200</v>
      </c>
      <c r="D49" s="64" t="s">
        <v>570</v>
      </c>
      <c r="E49" s="44"/>
      <c r="F49" s="47"/>
      <c r="G49" s="48"/>
      <c r="H49" s="48"/>
      <c r="I49" s="49"/>
      <c r="J49" s="41"/>
      <c r="K49" s="40"/>
      <c r="L49" s="41">
        <f t="shared" si="3"/>
        <v>0</v>
      </c>
      <c r="M49" s="42">
        <f t="shared" si="4"/>
        <v>0</v>
      </c>
      <c r="N49" s="43">
        <f t="shared" si="5"/>
        <v>0</v>
      </c>
      <c r="P49" s="13"/>
    </row>
    <row r="50" spans="1:16" s="17" customFormat="1" ht="36" customHeight="1" x14ac:dyDescent="0.15">
      <c r="A50" s="44" t="s">
        <v>60</v>
      </c>
      <c r="B50" s="45" t="s">
        <v>260</v>
      </c>
      <c r="C50" s="46">
        <v>120</v>
      </c>
      <c r="D50" s="64" t="s">
        <v>94</v>
      </c>
      <c r="E50" s="44"/>
      <c r="F50" s="47"/>
      <c r="G50" s="48"/>
      <c r="H50" s="48"/>
      <c r="I50" s="49"/>
      <c r="J50" s="41"/>
      <c r="K50" s="40"/>
      <c r="L50" s="41">
        <f t="shared" si="3"/>
        <v>0</v>
      </c>
      <c r="M50" s="42">
        <f t="shared" si="4"/>
        <v>0</v>
      </c>
      <c r="N50" s="43">
        <f t="shared" si="5"/>
        <v>0</v>
      </c>
      <c r="P50" s="13"/>
    </row>
    <row r="51" spans="1:16" s="17" customFormat="1" ht="36" customHeight="1" x14ac:dyDescent="0.15">
      <c r="A51" s="44" t="s">
        <v>65</v>
      </c>
      <c r="B51" s="45" t="s">
        <v>261</v>
      </c>
      <c r="C51" s="46">
        <v>40</v>
      </c>
      <c r="D51" s="64" t="s">
        <v>94</v>
      </c>
      <c r="E51" s="44"/>
      <c r="F51" s="47"/>
      <c r="G51" s="48"/>
      <c r="H51" s="48"/>
      <c r="I51" s="49"/>
      <c r="J51" s="41"/>
      <c r="K51" s="40"/>
      <c r="L51" s="41">
        <f t="shared" si="3"/>
        <v>0</v>
      </c>
      <c r="M51" s="42">
        <f t="shared" si="4"/>
        <v>0</v>
      </c>
      <c r="N51" s="43">
        <f t="shared" si="5"/>
        <v>0</v>
      </c>
      <c r="P51" s="13"/>
    </row>
    <row r="52" spans="1:16" s="17" customFormat="1" ht="36" customHeight="1" x14ac:dyDescent="0.15">
      <c r="A52" s="44" t="s">
        <v>66</v>
      </c>
      <c r="B52" s="45" t="s">
        <v>377</v>
      </c>
      <c r="C52" s="46">
        <v>800</v>
      </c>
      <c r="D52" s="64" t="s">
        <v>211</v>
      </c>
      <c r="E52" s="44"/>
      <c r="F52" s="47"/>
      <c r="G52" s="48"/>
      <c r="H52" s="48"/>
      <c r="I52" s="49"/>
      <c r="J52" s="41"/>
      <c r="K52" s="40"/>
      <c r="L52" s="41">
        <f t="shared" si="3"/>
        <v>0</v>
      </c>
      <c r="M52" s="42">
        <f t="shared" si="4"/>
        <v>0</v>
      </c>
      <c r="N52" s="43">
        <f t="shared" si="5"/>
        <v>0</v>
      </c>
      <c r="P52" s="13"/>
    </row>
    <row r="53" spans="1:16" s="17" customFormat="1" ht="36" customHeight="1" x14ac:dyDescent="0.15">
      <c r="A53" s="44" t="s">
        <v>67</v>
      </c>
      <c r="B53" s="45" t="s">
        <v>262</v>
      </c>
      <c r="C53" s="46">
        <v>720</v>
      </c>
      <c r="D53" s="64" t="s">
        <v>245</v>
      </c>
      <c r="E53" s="44"/>
      <c r="F53" s="47"/>
      <c r="G53" s="48"/>
      <c r="H53" s="48"/>
      <c r="I53" s="49"/>
      <c r="J53" s="41"/>
      <c r="K53" s="40"/>
      <c r="L53" s="41">
        <f t="shared" si="3"/>
        <v>0</v>
      </c>
      <c r="M53" s="42">
        <f t="shared" si="4"/>
        <v>0</v>
      </c>
      <c r="N53" s="43">
        <f t="shared" si="5"/>
        <v>0</v>
      </c>
      <c r="P53" s="13"/>
    </row>
    <row r="54" spans="1:16" s="17" customFormat="1" ht="36" customHeight="1" x14ac:dyDescent="0.15">
      <c r="A54" s="44" t="s">
        <v>68</v>
      </c>
      <c r="B54" s="45" t="s">
        <v>263</v>
      </c>
      <c r="C54" s="46">
        <v>800</v>
      </c>
      <c r="D54" s="64" t="s">
        <v>211</v>
      </c>
      <c r="E54" s="44"/>
      <c r="F54" s="47"/>
      <c r="G54" s="48"/>
      <c r="H54" s="48"/>
      <c r="I54" s="49"/>
      <c r="J54" s="41"/>
      <c r="K54" s="40"/>
      <c r="L54" s="41">
        <f t="shared" si="3"/>
        <v>0</v>
      </c>
      <c r="M54" s="42">
        <f t="shared" si="4"/>
        <v>0</v>
      </c>
      <c r="N54" s="43">
        <f t="shared" si="5"/>
        <v>0</v>
      </c>
      <c r="P54" s="13"/>
    </row>
    <row r="55" spans="1:16" s="17" customFormat="1" ht="36" customHeight="1" x14ac:dyDescent="0.15">
      <c r="A55" s="44" t="s">
        <v>69</v>
      </c>
      <c r="B55" s="45" t="s">
        <v>562</v>
      </c>
      <c r="C55" s="46">
        <v>120</v>
      </c>
      <c r="D55" s="64" t="s">
        <v>94</v>
      </c>
      <c r="E55" s="44"/>
      <c r="F55" s="47"/>
      <c r="G55" s="48"/>
      <c r="H55" s="48"/>
      <c r="I55" s="49"/>
      <c r="J55" s="41"/>
      <c r="K55" s="40"/>
      <c r="L55" s="41">
        <f t="shared" si="3"/>
        <v>0</v>
      </c>
      <c r="M55" s="42">
        <f t="shared" si="4"/>
        <v>0</v>
      </c>
      <c r="N55" s="43">
        <f t="shared" si="5"/>
        <v>0</v>
      </c>
      <c r="P55" s="13"/>
    </row>
    <row r="56" spans="1:16" s="17" customFormat="1" ht="36" customHeight="1" x14ac:dyDescent="0.15">
      <c r="A56" s="44" t="s">
        <v>70</v>
      </c>
      <c r="B56" s="45" t="s">
        <v>451</v>
      </c>
      <c r="C56" s="46">
        <v>140</v>
      </c>
      <c r="D56" s="64" t="s">
        <v>94</v>
      </c>
      <c r="E56" s="44"/>
      <c r="F56" s="47"/>
      <c r="G56" s="48"/>
      <c r="H56" s="48"/>
      <c r="I56" s="49"/>
      <c r="J56" s="41"/>
      <c r="K56" s="40"/>
      <c r="L56" s="41">
        <f t="shared" si="3"/>
        <v>0</v>
      </c>
      <c r="M56" s="42">
        <f t="shared" si="4"/>
        <v>0</v>
      </c>
      <c r="N56" s="43">
        <f t="shared" si="5"/>
        <v>0</v>
      </c>
      <c r="P56" s="13"/>
    </row>
    <row r="57" spans="1:16" s="17" customFormat="1" ht="36" customHeight="1" x14ac:dyDescent="0.15">
      <c r="A57" s="44" t="s">
        <v>71</v>
      </c>
      <c r="B57" s="45" t="s">
        <v>614</v>
      </c>
      <c r="C57" s="46">
        <v>200</v>
      </c>
      <c r="D57" s="64" t="s">
        <v>94</v>
      </c>
      <c r="E57" s="44"/>
      <c r="F57" s="47"/>
      <c r="G57" s="48"/>
      <c r="H57" s="48"/>
      <c r="I57" s="49"/>
      <c r="J57" s="41"/>
      <c r="K57" s="40"/>
      <c r="L57" s="41">
        <f t="shared" si="3"/>
        <v>0</v>
      </c>
      <c r="M57" s="42">
        <f t="shared" si="4"/>
        <v>0</v>
      </c>
      <c r="N57" s="43">
        <f t="shared" si="5"/>
        <v>0</v>
      </c>
      <c r="P57" s="13"/>
    </row>
    <row r="58" spans="1:16" s="17" customFormat="1" ht="36" customHeight="1" x14ac:dyDescent="0.15">
      <c r="A58" s="44" t="s">
        <v>357</v>
      </c>
      <c r="B58" s="45" t="s">
        <v>309</v>
      </c>
      <c r="C58" s="46">
        <v>120</v>
      </c>
      <c r="D58" s="64" t="s">
        <v>94</v>
      </c>
      <c r="E58" s="44"/>
      <c r="F58" s="47"/>
      <c r="G58" s="48"/>
      <c r="H58" s="48"/>
      <c r="I58" s="49"/>
      <c r="J58" s="41"/>
      <c r="K58" s="40"/>
      <c r="L58" s="41">
        <f t="shared" si="3"/>
        <v>0</v>
      </c>
      <c r="M58" s="42">
        <f t="shared" si="4"/>
        <v>0</v>
      </c>
      <c r="N58" s="43">
        <f t="shared" si="5"/>
        <v>0</v>
      </c>
      <c r="P58" s="13"/>
    </row>
    <row r="59" spans="1:16" s="17" customFormat="1" ht="36" customHeight="1" x14ac:dyDescent="0.15">
      <c r="A59" s="44" t="s">
        <v>358</v>
      </c>
      <c r="B59" s="45" t="s">
        <v>397</v>
      </c>
      <c r="C59" s="46">
        <v>120</v>
      </c>
      <c r="D59" s="64" t="s">
        <v>94</v>
      </c>
      <c r="E59" s="44"/>
      <c r="F59" s="47"/>
      <c r="G59" s="48"/>
      <c r="H59" s="48"/>
      <c r="I59" s="49"/>
      <c r="J59" s="41"/>
      <c r="K59" s="40"/>
      <c r="L59" s="41">
        <f t="shared" si="3"/>
        <v>0</v>
      </c>
      <c r="M59" s="42">
        <f t="shared" si="4"/>
        <v>0</v>
      </c>
      <c r="N59" s="43">
        <f t="shared" si="5"/>
        <v>0</v>
      </c>
      <c r="P59" s="13"/>
    </row>
    <row r="60" spans="1:16" s="17" customFormat="1" ht="36" customHeight="1" x14ac:dyDescent="0.15">
      <c r="A60" s="44" t="s">
        <v>359</v>
      </c>
      <c r="B60" s="45" t="s">
        <v>264</v>
      </c>
      <c r="C60" s="46">
        <v>320</v>
      </c>
      <c r="D60" s="64" t="s">
        <v>94</v>
      </c>
      <c r="E60" s="44"/>
      <c r="F60" s="47"/>
      <c r="G60" s="48"/>
      <c r="H60" s="48"/>
      <c r="I60" s="49"/>
      <c r="J60" s="41"/>
      <c r="K60" s="40"/>
      <c r="L60" s="41">
        <f t="shared" si="3"/>
        <v>0</v>
      </c>
      <c r="M60" s="42">
        <f t="shared" si="4"/>
        <v>0</v>
      </c>
      <c r="N60" s="43">
        <f t="shared" si="5"/>
        <v>0</v>
      </c>
      <c r="P60" s="13"/>
    </row>
    <row r="61" spans="1:16" s="17" customFormat="1" ht="36" customHeight="1" x14ac:dyDescent="0.15">
      <c r="A61" s="44" t="s">
        <v>360</v>
      </c>
      <c r="B61" s="45" t="s">
        <v>477</v>
      </c>
      <c r="C61" s="46">
        <v>560</v>
      </c>
      <c r="D61" s="64" t="s">
        <v>121</v>
      </c>
      <c r="E61" s="44"/>
      <c r="F61" s="47"/>
      <c r="G61" s="48"/>
      <c r="H61" s="48"/>
      <c r="I61" s="49"/>
      <c r="J61" s="41"/>
      <c r="K61" s="40"/>
      <c r="L61" s="41">
        <f t="shared" si="3"/>
        <v>0</v>
      </c>
      <c r="M61" s="42">
        <f t="shared" si="4"/>
        <v>0</v>
      </c>
      <c r="N61" s="43">
        <f t="shared" si="5"/>
        <v>0</v>
      </c>
      <c r="P61" s="13"/>
    </row>
    <row r="62" spans="1:16" s="17" customFormat="1" ht="36" customHeight="1" x14ac:dyDescent="0.15">
      <c r="A62" s="44" t="s">
        <v>361</v>
      </c>
      <c r="B62" s="45" t="s">
        <v>478</v>
      </c>
      <c r="C62" s="46">
        <v>140</v>
      </c>
      <c r="D62" s="64" t="s">
        <v>94</v>
      </c>
      <c r="E62" s="44"/>
      <c r="F62" s="47"/>
      <c r="G62" s="48"/>
      <c r="H62" s="48"/>
      <c r="I62" s="49"/>
      <c r="J62" s="41"/>
      <c r="K62" s="40"/>
      <c r="L62" s="41">
        <f t="shared" si="3"/>
        <v>0</v>
      </c>
      <c r="M62" s="42">
        <f t="shared" si="4"/>
        <v>0</v>
      </c>
      <c r="N62" s="43">
        <f t="shared" si="5"/>
        <v>0</v>
      </c>
      <c r="P62" s="13"/>
    </row>
    <row r="63" spans="1:16" s="17" customFormat="1" ht="36" customHeight="1" x14ac:dyDescent="0.15">
      <c r="A63" s="44" t="s">
        <v>362</v>
      </c>
      <c r="B63" s="45" t="s">
        <v>615</v>
      </c>
      <c r="C63" s="46">
        <v>400</v>
      </c>
      <c r="D63" s="64" t="s">
        <v>94</v>
      </c>
      <c r="E63" s="44"/>
      <c r="F63" s="47"/>
      <c r="G63" s="48"/>
      <c r="H63" s="48"/>
      <c r="I63" s="49"/>
      <c r="J63" s="41"/>
      <c r="K63" s="40"/>
      <c r="L63" s="41">
        <f t="shared" si="3"/>
        <v>0</v>
      </c>
      <c r="M63" s="42">
        <f t="shared" si="4"/>
        <v>0</v>
      </c>
      <c r="N63" s="43">
        <f t="shared" si="5"/>
        <v>0</v>
      </c>
      <c r="P63" s="13"/>
    </row>
    <row r="64" spans="1:16" s="17" customFormat="1" ht="36" customHeight="1" x14ac:dyDescent="0.15">
      <c r="A64" s="44" t="s">
        <v>363</v>
      </c>
      <c r="B64" s="45" t="s">
        <v>411</v>
      </c>
      <c r="C64" s="46">
        <v>40</v>
      </c>
      <c r="D64" s="64" t="s">
        <v>94</v>
      </c>
      <c r="E64" s="44"/>
      <c r="F64" s="47"/>
      <c r="G64" s="48"/>
      <c r="H64" s="48"/>
      <c r="I64" s="49"/>
      <c r="J64" s="41"/>
      <c r="K64" s="40"/>
      <c r="L64" s="41">
        <f t="shared" si="3"/>
        <v>0</v>
      </c>
      <c r="M64" s="42">
        <f t="shared" si="4"/>
        <v>0</v>
      </c>
      <c r="N64" s="43">
        <f t="shared" si="5"/>
        <v>0</v>
      </c>
      <c r="P64" s="13"/>
    </row>
    <row r="65" spans="1:16" s="17" customFormat="1" ht="36" customHeight="1" x14ac:dyDescent="0.15">
      <c r="A65" s="44" t="s">
        <v>364</v>
      </c>
      <c r="B65" s="45" t="s">
        <v>373</v>
      </c>
      <c r="C65" s="46">
        <v>48</v>
      </c>
      <c r="D65" s="64" t="s">
        <v>94</v>
      </c>
      <c r="E65" s="44"/>
      <c r="F65" s="47"/>
      <c r="G65" s="48"/>
      <c r="H65" s="48"/>
      <c r="I65" s="49"/>
      <c r="J65" s="41"/>
      <c r="K65" s="40"/>
      <c r="L65" s="41">
        <f t="shared" si="3"/>
        <v>0</v>
      </c>
      <c r="M65" s="42">
        <f t="shared" si="4"/>
        <v>0</v>
      </c>
      <c r="N65" s="43">
        <f t="shared" si="5"/>
        <v>0</v>
      </c>
      <c r="P65" s="13"/>
    </row>
    <row r="66" spans="1:16" s="17" customFormat="1" ht="36" customHeight="1" x14ac:dyDescent="0.15">
      <c r="A66" s="44" t="s">
        <v>513</v>
      </c>
      <c r="B66" s="45" t="s">
        <v>376</v>
      </c>
      <c r="C66" s="46">
        <v>800</v>
      </c>
      <c r="D66" s="64" t="s">
        <v>209</v>
      </c>
      <c r="E66" s="44"/>
      <c r="F66" s="47"/>
      <c r="G66" s="48"/>
      <c r="H66" s="48"/>
      <c r="I66" s="49"/>
      <c r="J66" s="41"/>
      <c r="K66" s="40"/>
      <c r="L66" s="41">
        <f t="shared" si="3"/>
        <v>0</v>
      </c>
      <c r="M66" s="42">
        <f t="shared" si="4"/>
        <v>0</v>
      </c>
      <c r="N66" s="43">
        <f t="shared" si="5"/>
        <v>0</v>
      </c>
      <c r="P66" s="13"/>
    </row>
    <row r="67" spans="1:16" s="17" customFormat="1" ht="36" customHeight="1" x14ac:dyDescent="0.15">
      <c r="A67" s="44" t="s">
        <v>514</v>
      </c>
      <c r="B67" s="45" t="s">
        <v>487</v>
      </c>
      <c r="C67" s="46">
        <v>80</v>
      </c>
      <c r="D67" s="64" t="s">
        <v>385</v>
      </c>
      <c r="E67" s="44"/>
      <c r="F67" s="47"/>
      <c r="G67" s="48"/>
      <c r="H67" s="48"/>
      <c r="I67" s="49"/>
      <c r="J67" s="41"/>
      <c r="K67" s="40"/>
      <c r="L67" s="41">
        <f t="shared" si="3"/>
        <v>0</v>
      </c>
      <c r="M67" s="42">
        <f t="shared" si="4"/>
        <v>0</v>
      </c>
      <c r="N67" s="43">
        <f t="shared" si="5"/>
        <v>0</v>
      </c>
      <c r="P67" s="13"/>
    </row>
    <row r="68" spans="1:16" s="17" customFormat="1" ht="36" customHeight="1" x14ac:dyDescent="0.15">
      <c r="A68" s="44" t="s">
        <v>515</v>
      </c>
      <c r="B68" s="45" t="s">
        <v>488</v>
      </c>
      <c r="C68" s="46">
        <v>80</v>
      </c>
      <c r="D68" s="64" t="s">
        <v>385</v>
      </c>
      <c r="E68" s="44"/>
      <c r="F68" s="47"/>
      <c r="G68" s="48"/>
      <c r="H68" s="48"/>
      <c r="I68" s="49"/>
      <c r="J68" s="41"/>
      <c r="K68" s="40"/>
      <c r="L68" s="41">
        <f t="shared" si="3"/>
        <v>0</v>
      </c>
      <c r="M68" s="42">
        <f t="shared" si="4"/>
        <v>0</v>
      </c>
      <c r="N68" s="43">
        <f t="shared" si="5"/>
        <v>0</v>
      </c>
      <c r="P68" s="13"/>
    </row>
    <row r="69" spans="1:16" s="17" customFormat="1" ht="36" customHeight="1" x14ac:dyDescent="0.15">
      <c r="A69" s="44" t="s">
        <v>516</v>
      </c>
      <c r="B69" s="45" t="s">
        <v>495</v>
      </c>
      <c r="C69" s="46">
        <v>320</v>
      </c>
      <c r="D69" s="64" t="s">
        <v>341</v>
      </c>
      <c r="E69" s="44"/>
      <c r="F69" s="47"/>
      <c r="G69" s="48"/>
      <c r="H69" s="48"/>
      <c r="I69" s="49"/>
      <c r="J69" s="41"/>
      <c r="K69" s="40"/>
      <c r="L69" s="41">
        <f t="shared" si="3"/>
        <v>0</v>
      </c>
      <c r="M69" s="42">
        <f t="shared" si="4"/>
        <v>0</v>
      </c>
      <c r="N69" s="43">
        <f t="shared" si="5"/>
        <v>0</v>
      </c>
      <c r="P69" s="13"/>
    </row>
    <row r="70" spans="1:16" s="17" customFormat="1" ht="36" customHeight="1" x14ac:dyDescent="0.15">
      <c r="A70" s="44" t="s">
        <v>517</v>
      </c>
      <c r="B70" s="45" t="s">
        <v>859</v>
      </c>
      <c r="C70" s="46">
        <v>24</v>
      </c>
      <c r="D70" s="64" t="s">
        <v>570</v>
      </c>
      <c r="E70" s="44"/>
      <c r="F70" s="47"/>
      <c r="G70" s="48"/>
      <c r="H70" s="48"/>
      <c r="I70" s="49"/>
      <c r="J70" s="41"/>
      <c r="K70" s="40"/>
      <c r="L70" s="41">
        <f t="shared" si="3"/>
        <v>0</v>
      </c>
      <c r="M70" s="42">
        <f t="shared" si="4"/>
        <v>0</v>
      </c>
      <c r="N70" s="43">
        <f t="shared" si="5"/>
        <v>0</v>
      </c>
      <c r="P70" s="13"/>
    </row>
    <row r="71" spans="1:16" s="17" customFormat="1" ht="36" customHeight="1" x14ac:dyDescent="0.15">
      <c r="A71" s="44" t="s">
        <v>518</v>
      </c>
      <c r="B71" s="45" t="s">
        <v>860</v>
      </c>
      <c r="C71" s="46">
        <v>12</v>
      </c>
      <c r="D71" s="64" t="s">
        <v>570</v>
      </c>
      <c r="E71" s="44"/>
      <c r="F71" s="47"/>
      <c r="G71" s="48"/>
      <c r="H71" s="48"/>
      <c r="I71" s="49"/>
      <c r="J71" s="41"/>
      <c r="K71" s="40"/>
      <c r="L71" s="41">
        <f t="shared" si="3"/>
        <v>0</v>
      </c>
      <c r="M71" s="42">
        <f t="shared" si="4"/>
        <v>0</v>
      </c>
      <c r="N71" s="43">
        <f t="shared" si="5"/>
        <v>0</v>
      </c>
      <c r="P71" s="13"/>
    </row>
    <row r="72" spans="1:16" s="17" customFormat="1" ht="36" customHeight="1" x14ac:dyDescent="0.15">
      <c r="A72" s="44" t="s">
        <v>519</v>
      </c>
      <c r="B72" s="45" t="s">
        <v>265</v>
      </c>
      <c r="C72" s="46">
        <v>40</v>
      </c>
      <c r="D72" s="64" t="s">
        <v>115</v>
      </c>
      <c r="E72" s="44"/>
      <c r="F72" s="47"/>
      <c r="G72" s="48"/>
      <c r="H72" s="48"/>
      <c r="I72" s="49"/>
      <c r="J72" s="41"/>
      <c r="K72" s="40"/>
      <c r="L72" s="41">
        <f t="shared" si="3"/>
        <v>0</v>
      </c>
      <c r="M72" s="42">
        <f t="shared" si="4"/>
        <v>0</v>
      </c>
      <c r="N72" s="43">
        <f t="shared" si="5"/>
        <v>0</v>
      </c>
      <c r="P72" s="13"/>
    </row>
    <row r="73" spans="1:16" s="17" customFormat="1" ht="36" customHeight="1" thickBot="1" x14ac:dyDescent="0.2">
      <c r="A73" s="44" t="s">
        <v>520</v>
      </c>
      <c r="B73" s="101" t="s">
        <v>266</v>
      </c>
      <c r="C73" s="71">
        <v>40</v>
      </c>
      <c r="D73" s="84" t="s">
        <v>115</v>
      </c>
      <c r="E73" s="97"/>
      <c r="F73" s="98"/>
      <c r="G73" s="99"/>
      <c r="H73" s="99"/>
      <c r="I73" s="100"/>
      <c r="J73" s="41"/>
      <c r="K73" s="118"/>
      <c r="L73" s="41">
        <f t="shared" si="3"/>
        <v>0</v>
      </c>
      <c r="M73" s="42">
        <f t="shared" si="4"/>
        <v>0</v>
      </c>
      <c r="N73" s="43">
        <f t="shared" si="5"/>
        <v>0</v>
      </c>
      <c r="P73" s="13"/>
    </row>
    <row r="74" spans="1:16" ht="23.25" customHeight="1" thickBot="1" x14ac:dyDescent="0.25">
      <c r="A74" s="263" t="s">
        <v>508</v>
      </c>
      <c r="B74" s="264"/>
      <c r="C74" s="264"/>
      <c r="D74" s="264"/>
      <c r="E74" s="129"/>
      <c r="F74" s="130"/>
      <c r="G74" s="131"/>
      <c r="H74" s="130"/>
      <c r="I74" s="132"/>
      <c r="J74" s="206">
        <f>SUM(J16:J73)</f>
        <v>0</v>
      </c>
      <c r="K74" s="133"/>
      <c r="L74" s="130"/>
      <c r="M74" s="130"/>
      <c r="N74" s="134">
        <f>SUM(N16:N73)</f>
        <v>0</v>
      </c>
    </row>
    <row r="75" spans="1:16" s="17" customFormat="1" ht="20.25" customHeight="1" x14ac:dyDescent="0.15">
      <c r="A75" s="50"/>
      <c r="B75" s="50"/>
      <c r="C75" s="51"/>
      <c r="D75" s="7"/>
      <c r="E75" s="50"/>
      <c r="F75" s="50"/>
      <c r="G75" s="50"/>
      <c r="H75" s="50"/>
      <c r="I75" s="50"/>
      <c r="J75" s="50"/>
      <c r="K75" s="50"/>
      <c r="L75" s="50"/>
      <c r="M75" s="50"/>
      <c r="N75" s="50"/>
    </row>
    <row r="76" spans="1:16" s="17" customFormat="1" ht="19.5" customHeight="1" x14ac:dyDescent="0.15">
      <c r="A76" s="13" t="s">
        <v>22</v>
      </c>
      <c r="B76" s="13"/>
      <c r="C76" s="12"/>
      <c r="D76" s="14"/>
      <c r="E76" s="13"/>
      <c r="G76" s="7"/>
      <c r="H76" s="7" t="s">
        <v>23</v>
      </c>
      <c r="I76" s="266" t="s">
        <v>24</v>
      </c>
      <c r="J76" s="266"/>
      <c r="K76" s="266"/>
      <c r="L76" s="266"/>
      <c r="M76" s="267"/>
      <c r="N76" s="267"/>
    </row>
  </sheetData>
  <mergeCells count="28">
    <mergeCell ref="E15:F15"/>
    <mergeCell ref="A74:D74"/>
    <mergeCell ref="I76:L76"/>
    <mergeCell ref="M76:N7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&amp;L&amp;8VRTTEC TOLMIN&amp;C&amp;"Tahoma,Navadno Ležeče"&amp;8Javni razpis za oddajo javnega naročila blaga po odprtem postopku:
SUKCESIVNA DOBAVA ŽIVIL&amp;R&amp;"Tahoma,Krepko"&amp;8OBRAZEC št. 11/34</oddHeader>
    <oddFooter>&amp;C&amp;8stran &amp;P od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7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901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80" t="s">
        <v>900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154">
        <v>1</v>
      </c>
      <c r="B15" s="155">
        <v>2</v>
      </c>
      <c r="C15" s="156">
        <v>3</v>
      </c>
      <c r="D15" s="157">
        <v>4</v>
      </c>
      <c r="E15" s="278">
        <v>5</v>
      </c>
      <c r="F15" s="279"/>
      <c r="G15" s="158">
        <v>6</v>
      </c>
      <c r="H15" s="159">
        <v>7</v>
      </c>
      <c r="I15" s="160">
        <v>8</v>
      </c>
      <c r="J15" s="161">
        <v>9</v>
      </c>
      <c r="K15" s="158">
        <v>10</v>
      </c>
      <c r="L15" s="158">
        <v>11</v>
      </c>
      <c r="M15" s="161">
        <v>12</v>
      </c>
      <c r="N15" s="157">
        <v>13</v>
      </c>
    </row>
    <row r="16" spans="1:16" s="17" customFormat="1" ht="36" customHeight="1" x14ac:dyDescent="0.15">
      <c r="A16" s="38" t="s">
        <v>25</v>
      </c>
      <c r="B16" s="169" t="s">
        <v>649</v>
      </c>
      <c r="C16" s="39">
        <v>120</v>
      </c>
      <c r="D16" s="85" t="s">
        <v>121</v>
      </c>
      <c r="E16" s="38"/>
      <c r="F16" s="113"/>
      <c r="G16" s="114"/>
      <c r="H16" s="114"/>
      <c r="I16" s="115"/>
      <c r="J16" s="116"/>
      <c r="K16" s="150"/>
      <c r="L16" s="116">
        <f t="shared" ref="L16:L17" si="0">J16*K16</f>
        <v>0</v>
      </c>
      <c r="M16" s="151">
        <f t="shared" ref="M16:M17" si="1">J16+L16</f>
        <v>0</v>
      </c>
      <c r="N16" s="152">
        <f t="shared" ref="N16:N17" si="2">$C16*M16</f>
        <v>0</v>
      </c>
      <c r="P16" s="13"/>
    </row>
    <row r="17" spans="1:16" s="17" customFormat="1" ht="36" customHeight="1" x14ac:dyDescent="0.15">
      <c r="A17" s="44" t="s">
        <v>26</v>
      </c>
      <c r="B17" s="45" t="s">
        <v>300</v>
      </c>
      <c r="C17" s="46">
        <v>40</v>
      </c>
      <c r="D17" s="64" t="s">
        <v>94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  <c r="P17" s="13"/>
    </row>
    <row r="18" spans="1:16" s="17" customFormat="1" ht="36" customHeight="1" x14ac:dyDescent="0.15">
      <c r="A18" s="44" t="s">
        <v>27</v>
      </c>
      <c r="B18" s="45" t="s">
        <v>482</v>
      </c>
      <c r="C18" s="46">
        <v>40</v>
      </c>
      <c r="D18" s="64" t="s">
        <v>94</v>
      </c>
      <c r="E18" s="44"/>
      <c r="F18" s="47"/>
      <c r="G18" s="48"/>
      <c r="H18" s="48"/>
      <c r="I18" s="49"/>
      <c r="J18" s="41"/>
      <c r="K18" s="40"/>
      <c r="L18" s="41">
        <f t="shared" ref="L18:L27" si="3">J18*K18</f>
        <v>0</v>
      </c>
      <c r="M18" s="42">
        <f t="shared" ref="M18:M27" si="4">J18+L18</f>
        <v>0</v>
      </c>
      <c r="N18" s="43">
        <f t="shared" ref="N18:N27" si="5">$C18*M18</f>
        <v>0</v>
      </c>
      <c r="P18" s="13"/>
    </row>
    <row r="19" spans="1:16" s="17" customFormat="1" ht="36" customHeight="1" x14ac:dyDescent="0.15">
      <c r="A19" s="44" t="s">
        <v>28</v>
      </c>
      <c r="B19" s="45" t="s">
        <v>650</v>
      </c>
      <c r="C19" s="46">
        <v>60</v>
      </c>
      <c r="D19" s="64" t="s">
        <v>121</v>
      </c>
      <c r="E19" s="44"/>
      <c r="F19" s="47"/>
      <c r="G19" s="48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P19" s="13"/>
    </row>
    <row r="20" spans="1:16" s="17" customFormat="1" ht="36" customHeight="1" x14ac:dyDescent="0.15">
      <c r="A20" s="44" t="s">
        <v>29</v>
      </c>
      <c r="B20" s="45" t="s">
        <v>651</v>
      </c>
      <c r="C20" s="46">
        <v>400</v>
      </c>
      <c r="D20" s="64" t="s">
        <v>114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P20" s="13"/>
    </row>
    <row r="21" spans="1:16" s="17" customFormat="1" ht="36" customHeight="1" x14ac:dyDescent="0.15">
      <c r="A21" s="44" t="s">
        <v>30</v>
      </c>
      <c r="B21" s="45" t="s">
        <v>652</v>
      </c>
      <c r="C21" s="46">
        <v>160</v>
      </c>
      <c r="D21" s="64" t="s">
        <v>379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P21" s="13"/>
    </row>
    <row r="22" spans="1:16" s="17" customFormat="1" ht="36" customHeight="1" x14ac:dyDescent="0.15">
      <c r="A22" s="44" t="s">
        <v>31</v>
      </c>
      <c r="B22" s="45" t="s">
        <v>483</v>
      </c>
      <c r="C22" s="46">
        <v>200</v>
      </c>
      <c r="D22" s="64" t="s">
        <v>121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P22" s="13"/>
    </row>
    <row r="23" spans="1:16" s="17" customFormat="1" ht="36" customHeight="1" x14ac:dyDescent="0.15">
      <c r="A23" s="44" t="s">
        <v>32</v>
      </c>
      <c r="B23" s="45" t="s">
        <v>484</v>
      </c>
      <c r="C23" s="46">
        <v>320</v>
      </c>
      <c r="D23" s="64" t="s">
        <v>121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P23" s="13"/>
    </row>
    <row r="24" spans="1:16" s="17" customFormat="1" ht="36" customHeight="1" x14ac:dyDescent="0.15">
      <c r="A24" s="44" t="s">
        <v>33</v>
      </c>
      <c r="B24" s="45" t="s">
        <v>485</v>
      </c>
      <c r="C24" s="46">
        <v>160</v>
      </c>
      <c r="D24" s="64" t="s">
        <v>121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P24" s="13"/>
    </row>
    <row r="25" spans="1:16" s="17" customFormat="1" ht="36" customHeight="1" x14ac:dyDescent="0.15">
      <c r="A25" s="44" t="s">
        <v>34</v>
      </c>
      <c r="B25" s="45" t="s">
        <v>486</v>
      </c>
      <c r="C25" s="46">
        <v>200</v>
      </c>
      <c r="D25" s="64" t="s">
        <v>121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P25" s="13"/>
    </row>
    <row r="26" spans="1:16" s="17" customFormat="1" ht="36" customHeight="1" x14ac:dyDescent="0.15">
      <c r="A26" s="44" t="s">
        <v>35</v>
      </c>
      <c r="B26" s="61" t="s">
        <v>653</v>
      </c>
      <c r="C26" s="46">
        <v>800</v>
      </c>
      <c r="D26" s="64" t="s">
        <v>110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  <c r="P26" s="13"/>
    </row>
    <row r="27" spans="1:16" s="17" customFormat="1" ht="36" customHeight="1" thickBot="1" x14ac:dyDescent="0.2">
      <c r="A27" s="44" t="s">
        <v>36</v>
      </c>
      <c r="B27" s="81" t="s">
        <v>563</v>
      </c>
      <c r="C27" s="71">
        <v>2000</v>
      </c>
      <c r="D27" s="84" t="s">
        <v>110</v>
      </c>
      <c r="E27" s="97"/>
      <c r="F27" s="98"/>
      <c r="G27" s="99"/>
      <c r="H27" s="99"/>
      <c r="I27" s="100"/>
      <c r="J27" s="41"/>
      <c r="K27" s="118"/>
      <c r="L27" s="41">
        <f t="shared" si="3"/>
        <v>0</v>
      </c>
      <c r="M27" s="42">
        <f t="shared" si="4"/>
        <v>0</v>
      </c>
      <c r="N27" s="43">
        <f t="shared" si="5"/>
        <v>0</v>
      </c>
      <c r="P27" s="13"/>
    </row>
    <row r="28" spans="1:16" ht="23.25" customHeight="1" thickBot="1" x14ac:dyDescent="0.25">
      <c r="A28" s="263" t="s">
        <v>509</v>
      </c>
      <c r="B28" s="264"/>
      <c r="C28" s="264"/>
      <c r="D28" s="264"/>
      <c r="E28" s="129"/>
      <c r="F28" s="130"/>
      <c r="G28" s="131"/>
      <c r="H28" s="130"/>
      <c r="I28" s="132"/>
      <c r="J28" s="206">
        <f>SUM(J16:J27)</f>
        <v>0</v>
      </c>
      <c r="K28" s="133"/>
      <c r="L28" s="130"/>
      <c r="M28" s="130"/>
      <c r="N28" s="134">
        <f>SUM(N16:N27)</f>
        <v>0</v>
      </c>
    </row>
    <row r="29" spans="1:16" s="17" customFormat="1" ht="20.25" customHeight="1" x14ac:dyDescent="0.15">
      <c r="A29" s="111"/>
      <c r="B29" s="111"/>
      <c r="C29" s="51"/>
      <c r="D29" s="7"/>
      <c r="E29" s="111"/>
      <c r="F29" s="111"/>
      <c r="G29" s="111"/>
      <c r="H29" s="111"/>
      <c r="I29" s="111"/>
      <c r="J29" s="111"/>
      <c r="K29" s="111"/>
      <c r="L29" s="111"/>
      <c r="M29" s="111"/>
      <c r="N29" s="111"/>
    </row>
    <row r="30" spans="1:16" s="17" customFormat="1" ht="19.5" customHeight="1" x14ac:dyDescent="0.15">
      <c r="A30" s="13" t="s">
        <v>22</v>
      </c>
      <c r="B30" s="13"/>
      <c r="C30" s="12"/>
      <c r="D30" s="14"/>
      <c r="E30" s="13"/>
      <c r="G30" s="7"/>
      <c r="H30" s="7" t="s">
        <v>23</v>
      </c>
      <c r="I30" s="266" t="s">
        <v>24</v>
      </c>
      <c r="J30" s="266"/>
      <c r="K30" s="266"/>
      <c r="L30" s="266"/>
      <c r="M30" s="267"/>
      <c r="N30" s="267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8:D28"/>
    <mergeCell ref="I30:L30"/>
    <mergeCell ref="M30:N30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11/35</oddHeader>
    <oddFooter>&amp;C&amp;8stran &amp;P od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902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80" t="s">
        <v>903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6" s="17" customFormat="1" ht="35.25" customHeight="1" x14ac:dyDescent="0.15">
      <c r="A16" s="199" t="s">
        <v>25</v>
      </c>
      <c r="B16" s="30" t="s">
        <v>689</v>
      </c>
      <c r="C16" s="31">
        <v>120</v>
      </c>
      <c r="D16" s="196" t="s">
        <v>570</v>
      </c>
      <c r="E16" s="199"/>
      <c r="F16" s="19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  <c r="P16" s="13"/>
    </row>
    <row r="17" spans="1:16" s="17" customFormat="1" ht="35.25" customHeight="1" x14ac:dyDescent="0.15">
      <c r="A17" s="44" t="s">
        <v>26</v>
      </c>
      <c r="B17" s="45" t="s">
        <v>690</v>
      </c>
      <c r="C17" s="46">
        <v>120</v>
      </c>
      <c r="D17" s="204" t="s">
        <v>570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  <c r="P17" s="13"/>
    </row>
    <row r="18" spans="1:16" s="17" customFormat="1" ht="35.25" customHeight="1" x14ac:dyDescent="0.15">
      <c r="A18" s="44" t="s">
        <v>27</v>
      </c>
      <c r="B18" s="45" t="s">
        <v>691</v>
      </c>
      <c r="C18" s="46">
        <v>120</v>
      </c>
      <c r="D18" s="204" t="s">
        <v>570</v>
      </c>
      <c r="E18" s="44"/>
      <c r="F18" s="47"/>
      <c r="G18" s="48"/>
      <c r="H18" s="48"/>
      <c r="I18" s="49"/>
      <c r="J18" s="41"/>
      <c r="K18" s="40"/>
      <c r="L18" s="41">
        <f t="shared" ref="L18:L20" si="0">J18*K18</f>
        <v>0</v>
      </c>
      <c r="M18" s="42">
        <f t="shared" ref="M18:M20" si="1">J18+L18</f>
        <v>0</v>
      </c>
      <c r="N18" s="43">
        <f t="shared" ref="N18:N20" si="2">$C18*M18</f>
        <v>0</v>
      </c>
      <c r="P18" s="13"/>
    </row>
    <row r="19" spans="1:16" s="17" customFormat="1" ht="35.25" customHeight="1" x14ac:dyDescent="0.15">
      <c r="A19" s="44" t="s">
        <v>28</v>
      </c>
      <c r="B19" s="101" t="s">
        <v>692</v>
      </c>
      <c r="C19" s="71">
        <v>120</v>
      </c>
      <c r="D19" s="205" t="s">
        <v>570</v>
      </c>
      <c r="E19" s="97"/>
      <c r="F19" s="98"/>
      <c r="G19" s="99"/>
      <c r="H19" s="99"/>
      <c r="I19" s="100"/>
      <c r="J19" s="117"/>
      <c r="K19" s="118"/>
      <c r="L19" s="41">
        <f t="shared" si="0"/>
        <v>0</v>
      </c>
      <c r="M19" s="42">
        <f t="shared" si="1"/>
        <v>0</v>
      </c>
      <c r="N19" s="43">
        <f t="shared" si="2"/>
        <v>0</v>
      </c>
      <c r="P19" s="13"/>
    </row>
    <row r="20" spans="1:16" s="17" customFormat="1" ht="35.25" customHeight="1" thickBot="1" x14ac:dyDescent="0.2">
      <c r="A20" s="19" t="s">
        <v>29</v>
      </c>
      <c r="B20" s="227" t="s">
        <v>693</v>
      </c>
      <c r="C20" s="209">
        <v>120</v>
      </c>
      <c r="D20" s="197" t="s">
        <v>570</v>
      </c>
      <c r="E20" s="97"/>
      <c r="F20" s="98"/>
      <c r="G20" s="99"/>
      <c r="H20" s="99"/>
      <c r="I20" s="100"/>
      <c r="J20" s="117"/>
      <c r="K20" s="118"/>
      <c r="L20" s="41">
        <f t="shared" si="0"/>
        <v>0</v>
      </c>
      <c r="M20" s="42">
        <f t="shared" si="1"/>
        <v>0</v>
      </c>
      <c r="N20" s="43">
        <f t="shared" si="2"/>
        <v>0</v>
      </c>
      <c r="P20" s="13"/>
    </row>
    <row r="21" spans="1:16" ht="23.25" customHeight="1" thickBot="1" x14ac:dyDescent="0.25">
      <c r="A21" s="276" t="s">
        <v>510</v>
      </c>
      <c r="B21" s="277"/>
      <c r="C21" s="277"/>
      <c r="D21" s="277"/>
      <c r="E21" s="129"/>
      <c r="F21" s="130"/>
      <c r="G21" s="131"/>
      <c r="H21" s="130"/>
      <c r="I21" s="132"/>
      <c r="J21" s="206">
        <f>SUM(J16:J20)</f>
        <v>0</v>
      </c>
      <c r="K21" s="133"/>
      <c r="L21" s="130"/>
      <c r="M21" s="130"/>
      <c r="N21" s="232">
        <f>SUM(N16:N20)</f>
        <v>0</v>
      </c>
    </row>
    <row r="22" spans="1:16" s="17" customFormat="1" ht="20.25" customHeight="1" x14ac:dyDescent="0.15">
      <c r="A22" s="50"/>
      <c r="B22" s="50"/>
      <c r="C22" s="51"/>
      <c r="D22" s="7"/>
      <c r="E22" s="50"/>
      <c r="F22" s="50"/>
      <c r="G22" s="50"/>
      <c r="H22" s="50"/>
      <c r="I22" s="50"/>
      <c r="J22" s="50"/>
      <c r="K22" s="50"/>
      <c r="L22" s="50"/>
      <c r="M22" s="50"/>
      <c r="N22" s="50"/>
    </row>
    <row r="23" spans="1:16" s="17" customFormat="1" ht="19.5" customHeight="1" x14ac:dyDescent="0.15">
      <c r="A23" s="13" t="s">
        <v>22</v>
      </c>
      <c r="B23" s="13"/>
      <c r="C23" s="12"/>
      <c r="D23" s="14"/>
      <c r="E23" s="13"/>
      <c r="G23" s="7"/>
      <c r="H23" s="7" t="s">
        <v>23</v>
      </c>
      <c r="I23" s="266" t="s">
        <v>24</v>
      </c>
      <c r="J23" s="266"/>
      <c r="K23" s="266"/>
      <c r="L23" s="266"/>
      <c r="M23" s="267"/>
      <c r="N23" s="267"/>
    </row>
  </sheetData>
  <mergeCells count="28">
    <mergeCell ref="E15:F15"/>
    <mergeCell ref="A21:D21"/>
    <mergeCell ref="I23:L23"/>
    <mergeCell ref="M23:N2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11/36</oddHeader>
    <oddFooter>&amp;C&amp;8stran &amp;P od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N20" sqref="N2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6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6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6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6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6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6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6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6" s="13" customFormat="1" ht="14.25" customHeight="1" x14ac:dyDescent="0.2">
      <c r="A8" s="7"/>
      <c r="B8" s="8"/>
      <c r="C8" s="9"/>
      <c r="D8" s="107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6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6" s="14" customFormat="1" ht="19.5" customHeight="1" x14ac:dyDescent="0.15">
      <c r="A10" s="249" t="s">
        <v>905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6" s="14" customFormat="1" ht="19.5" customHeight="1" x14ac:dyDescent="0.15">
      <c r="A11" s="280" t="s">
        <v>904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</row>
    <row r="12" spans="1:16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6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6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6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110">
        <v>6</v>
      </c>
      <c r="H15" s="26">
        <v>7</v>
      </c>
      <c r="I15" s="27">
        <v>8</v>
      </c>
      <c r="J15" s="28">
        <v>9</v>
      </c>
      <c r="K15" s="110">
        <v>10</v>
      </c>
      <c r="L15" s="110">
        <v>11</v>
      </c>
      <c r="M15" s="28">
        <v>12</v>
      </c>
      <c r="N15" s="29">
        <v>13</v>
      </c>
    </row>
    <row r="16" spans="1:16" s="17" customFormat="1" ht="30.75" customHeight="1" x14ac:dyDescent="0.15">
      <c r="A16" s="199" t="s">
        <v>25</v>
      </c>
      <c r="B16" s="30" t="s">
        <v>502</v>
      </c>
      <c r="C16" s="91">
        <v>280</v>
      </c>
      <c r="D16" s="196" t="s">
        <v>251</v>
      </c>
      <c r="E16" s="199"/>
      <c r="F16" s="194"/>
      <c r="G16" s="32"/>
      <c r="H16" s="32"/>
      <c r="I16" s="33"/>
      <c r="J16" s="139"/>
      <c r="K16" s="140"/>
      <c r="L16" s="139">
        <f>J16*K16</f>
        <v>0</v>
      </c>
      <c r="M16" s="141">
        <f>J16+L16</f>
        <v>0</v>
      </c>
      <c r="N16" s="142">
        <f>$C16*M16</f>
        <v>0</v>
      </c>
      <c r="P16" s="13"/>
    </row>
    <row r="17" spans="1:16" s="17" customFormat="1" ht="30.75" customHeight="1" x14ac:dyDescent="0.15">
      <c r="A17" s="97" t="s">
        <v>26</v>
      </c>
      <c r="B17" s="101" t="s">
        <v>503</v>
      </c>
      <c r="C17" s="46">
        <v>40</v>
      </c>
      <c r="D17" s="205" t="s">
        <v>251</v>
      </c>
      <c r="E17" s="97"/>
      <c r="F17" s="98"/>
      <c r="G17" s="99"/>
      <c r="H17" s="99"/>
      <c r="I17" s="100"/>
      <c r="J17" s="41"/>
      <c r="K17" s="40"/>
      <c r="L17" s="41">
        <f t="shared" ref="L17:L18" si="0">J17*K17</f>
        <v>0</v>
      </c>
      <c r="M17" s="42">
        <f>J17+L17</f>
        <v>0</v>
      </c>
      <c r="N17" s="43">
        <f t="shared" ref="N17:N18" si="1">$C17*M17</f>
        <v>0</v>
      </c>
      <c r="P17" s="13"/>
    </row>
    <row r="18" spans="1:16" s="17" customFormat="1" ht="30.75" customHeight="1" thickBot="1" x14ac:dyDescent="0.2">
      <c r="A18" s="97" t="s">
        <v>27</v>
      </c>
      <c r="B18" s="101" t="s">
        <v>654</v>
      </c>
      <c r="C18" s="144">
        <v>360</v>
      </c>
      <c r="D18" s="205" t="s">
        <v>251</v>
      </c>
      <c r="E18" s="97"/>
      <c r="F18" s="98"/>
      <c r="G18" s="99"/>
      <c r="H18" s="99"/>
      <c r="I18" s="100"/>
      <c r="J18" s="149"/>
      <c r="K18" s="166"/>
      <c r="L18" s="149">
        <f t="shared" si="0"/>
        <v>0</v>
      </c>
      <c r="M18" s="119">
        <f>J18+L18</f>
        <v>0</v>
      </c>
      <c r="N18" s="168">
        <f t="shared" si="1"/>
        <v>0</v>
      </c>
      <c r="P18" s="13"/>
    </row>
    <row r="19" spans="1:16" ht="23.25" customHeight="1" thickBot="1" x14ac:dyDescent="0.25">
      <c r="A19" s="263" t="s">
        <v>511</v>
      </c>
      <c r="B19" s="264"/>
      <c r="C19" s="264"/>
      <c r="D19" s="265"/>
      <c r="E19" s="129"/>
      <c r="F19" s="130"/>
      <c r="G19" s="131"/>
      <c r="H19" s="130"/>
      <c r="I19" s="132"/>
      <c r="J19" s="206">
        <f>SUM(J16:J18)</f>
        <v>0</v>
      </c>
      <c r="K19" s="133"/>
      <c r="L19" s="130"/>
      <c r="M19" s="130"/>
      <c r="N19" s="134">
        <f>SUM(N16:N18)</f>
        <v>0</v>
      </c>
    </row>
    <row r="20" spans="1:16" s="17" customFormat="1" ht="20.25" customHeight="1" x14ac:dyDescent="0.15">
      <c r="A20" s="111"/>
      <c r="B20" s="111"/>
      <c r="C20" s="51"/>
      <c r="D20" s="7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16" s="17" customFormat="1" ht="19.5" customHeight="1" x14ac:dyDescent="0.15">
      <c r="A21" s="13" t="s">
        <v>22</v>
      </c>
      <c r="B21" s="13"/>
      <c r="C21" s="12"/>
      <c r="D21" s="14"/>
      <c r="E21" s="13"/>
      <c r="G21" s="7"/>
      <c r="H21" s="7" t="s">
        <v>23</v>
      </c>
      <c r="I21" s="266" t="s">
        <v>24</v>
      </c>
      <c r="J21" s="266"/>
      <c r="K21" s="266"/>
      <c r="L21" s="266"/>
      <c r="M21" s="267"/>
      <c r="N21" s="267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9:D19"/>
    <mergeCell ref="I21:L21"/>
    <mergeCell ref="M21:N21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11/37</oddHeader>
    <oddFooter>&amp;C&amp;8stran &amp;P od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A2" sqref="A2:G2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7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7" s="5" customFormat="1" ht="18.75" customHeight="1" x14ac:dyDescent="0.2">
      <c r="A2" s="247" t="s">
        <v>1</v>
      </c>
      <c r="B2" s="247"/>
      <c r="C2" s="247"/>
      <c r="D2" s="247"/>
      <c r="E2" s="247"/>
      <c r="F2" s="247"/>
      <c r="G2" s="247"/>
      <c r="I2" s="247" t="s">
        <v>2</v>
      </c>
      <c r="J2" s="247"/>
      <c r="K2" s="247"/>
      <c r="L2" s="247"/>
      <c r="M2" s="247"/>
      <c r="N2" s="247"/>
    </row>
    <row r="3" spans="1:17" s="5" customFormat="1" ht="18.75" customHeight="1" x14ac:dyDescent="0.2">
      <c r="A3" s="246" t="s">
        <v>3</v>
      </c>
      <c r="B3" s="246"/>
      <c r="C3" s="246"/>
      <c r="D3" s="246"/>
      <c r="E3" s="246"/>
      <c r="F3" s="246"/>
      <c r="G3" s="246"/>
      <c r="H3" s="6"/>
      <c r="I3" s="246" t="s">
        <v>4</v>
      </c>
      <c r="J3" s="246"/>
      <c r="K3" s="246"/>
      <c r="L3" s="246"/>
      <c r="M3" s="246"/>
      <c r="N3" s="246"/>
    </row>
    <row r="4" spans="1:17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7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7" s="5" customFormat="1" ht="18.75" customHeight="1" x14ac:dyDescent="0.2">
      <c r="A6" s="247" t="s">
        <v>697</v>
      </c>
      <c r="B6" s="247"/>
      <c r="C6" s="247"/>
      <c r="D6" s="247"/>
      <c r="E6" s="247"/>
      <c r="F6" s="247"/>
      <c r="G6" s="247"/>
      <c r="I6" s="247" t="s">
        <v>698</v>
      </c>
      <c r="J6" s="247"/>
      <c r="K6" s="247"/>
      <c r="L6" s="247"/>
      <c r="M6" s="247"/>
      <c r="N6" s="247"/>
    </row>
    <row r="7" spans="1:17" s="5" customFormat="1" ht="18.75" customHeight="1" x14ac:dyDescent="0.2">
      <c r="A7" s="246" t="s">
        <v>699</v>
      </c>
      <c r="B7" s="246"/>
      <c r="C7" s="246"/>
      <c r="D7" s="246"/>
      <c r="E7" s="246"/>
      <c r="F7" s="246"/>
      <c r="G7" s="246"/>
      <c r="H7" s="6"/>
      <c r="I7" s="246" t="s">
        <v>700</v>
      </c>
      <c r="J7" s="246"/>
      <c r="K7" s="246"/>
      <c r="L7" s="246"/>
      <c r="M7" s="246"/>
      <c r="N7" s="246"/>
    </row>
    <row r="8" spans="1:17" s="13" customFormat="1" ht="9.7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7" s="14" customFormat="1" ht="19.5" customHeight="1" x14ac:dyDescent="0.15">
      <c r="A9" s="248" t="s">
        <v>6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</row>
    <row r="10" spans="1:17" s="14" customFormat="1" ht="19.5" customHeight="1" x14ac:dyDescent="0.15">
      <c r="A10" s="249" t="s">
        <v>906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</row>
    <row r="11" spans="1:17" s="14" customFormat="1" ht="19.5" customHeight="1" x14ac:dyDescent="0.15">
      <c r="A11" s="250" t="s">
        <v>865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</row>
    <row r="12" spans="1:17" s="17" customFormat="1" ht="10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7" s="18" customFormat="1" ht="27" customHeight="1" x14ac:dyDescent="0.15">
      <c r="A13" s="251" t="s">
        <v>7</v>
      </c>
      <c r="B13" s="253" t="s">
        <v>8</v>
      </c>
      <c r="C13" s="255" t="s">
        <v>9</v>
      </c>
      <c r="D13" s="253" t="s">
        <v>10</v>
      </c>
      <c r="E13" s="275" t="s">
        <v>11</v>
      </c>
      <c r="F13" s="257"/>
      <c r="G13" s="257" t="s">
        <v>12</v>
      </c>
      <c r="H13" s="268" t="s">
        <v>13</v>
      </c>
      <c r="I13" s="270" t="s">
        <v>14</v>
      </c>
      <c r="J13" s="257" t="s">
        <v>15</v>
      </c>
      <c r="K13" s="257" t="s">
        <v>16</v>
      </c>
      <c r="L13" s="257" t="s">
        <v>17</v>
      </c>
      <c r="M13" s="257" t="s">
        <v>18</v>
      </c>
      <c r="N13" s="259" t="s">
        <v>19</v>
      </c>
    </row>
    <row r="14" spans="1:17" s="18" customFormat="1" ht="31.5" customHeight="1" thickBot="1" x14ac:dyDescent="0.2">
      <c r="A14" s="252"/>
      <c r="B14" s="254"/>
      <c r="C14" s="256"/>
      <c r="D14" s="254"/>
      <c r="E14" s="19" t="s">
        <v>20</v>
      </c>
      <c r="F14" s="20" t="s">
        <v>21</v>
      </c>
      <c r="G14" s="258"/>
      <c r="H14" s="269"/>
      <c r="I14" s="271"/>
      <c r="J14" s="258"/>
      <c r="K14" s="258"/>
      <c r="L14" s="258"/>
      <c r="M14" s="258"/>
      <c r="N14" s="260"/>
    </row>
    <row r="15" spans="1:17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1">
        <v>5</v>
      </c>
      <c r="F15" s="26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7" s="17" customFormat="1" ht="36" customHeight="1" x14ac:dyDescent="0.15">
      <c r="A16" s="95" t="s">
        <v>25</v>
      </c>
      <c r="B16" s="30" t="s">
        <v>419</v>
      </c>
      <c r="C16" s="31">
        <v>2280</v>
      </c>
      <c r="D16" s="63" t="s">
        <v>570</v>
      </c>
      <c r="E16" s="95"/>
      <c r="F16" s="94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  <c r="Q16" s="13"/>
    </row>
    <row r="17" spans="1:17" s="17" customFormat="1" ht="36" customHeight="1" x14ac:dyDescent="0.15">
      <c r="A17" s="44" t="s">
        <v>26</v>
      </c>
      <c r="B17" s="45" t="s">
        <v>267</v>
      </c>
      <c r="C17" s="46">
        <v>1280</v>
      </c>
      <c r="D17" s="64" t="s">
        <v>570</v>
      </c>
      <c r="E17" s="44"/>
      <c r="F17" s="47"/>
      <c r="G17" s="48"/>
      <c r="H17" s="48"/>
      <c r="I17" s="49"/>
      <c r="J17" s="41"/>
      <c r="K17" s="40"/>
      <c r="L17" s="41">
        <f t="shared" ref="L17" si="0">J17*K17</f>
        <v>0</v>
      </c>
      <c r="M17" s="42">
        <f t="shared" ref="M17" si="1">J17+L17</f>
        <v>0</v>
      </c>
      <c r="N17" s="43">
        <f t="shared" ref="N17" si="2">$C17*M17</f>
        <v>0</v>
      </c>
      <c r="Q17" s="13"/>
    </row>
    <row r="18" spans="1:17" s="17" customFormat="1" ht="36" customHeight="1" x14ac:dyDescent="0.15">
      <c r="A18" s="44" t="s">
        <v>27</v>
      </c>
      <c r="B18" s="45" t="s">
        <v>417</v>
      </c>
      <c r="C18" s="46">
        <v>1920</v>
      </c>
      <c r="D18" s="64" t="s">
        <v>570</v>
      </c>
      <c r="E18" s="44"/>
      <c r="F18" s="47"/>
      <c r="G18" s="48"/>
      <c r="H18" s="48"/>
      <c r="I18" s="49"/>
      <c r="J18" s="41"/>
      <c r="K18" s="40"/>
      <c r="L18" s="41">
        <f t="shared" ref="L18:L26" si="3">J18*K18</f>
        <v>0</v>
      </c>
      <c r="M18" s="42">
        <f t="shared" ref="M18:M26" si="4">J18+L18</f>
        <v>0</v>
      </c>
      <c r="N18" s="43">
        <f t="shared" ref="N18:N26" si="5">$C18*M18</f>
        <v>0</v>
      </c>
      <c r="Q18" s="13"/>
    </row>
    <row r="19" spans="1:17" s="17" customFormat="1" ht="36" customHeight="1" x14ac:dyDescent="0.15">
      <c r="A19" s="44" t="s">
        <v>28</v>
      </c>
      <c r="B19" s="45" t="s">
        <v>418</v>
      </c>
      <c r="C19" s="239">
        <v>1920</v>
      </c>
      <c r="D19" s="64" t="s">
        <v>570</v>
      </c>
      <c r="E19" s="44"/>
      <c r="F19" s="47"/>
      <c r="G19" s="48"/>
      <c r="H19" s="48"/>
      <c r="I19" s="49"/>
      <c r="J19" s="41"/>
      <c r="K19" s="40"/>
      <c r="L19" s="41">
        <f t="shared" si="3"/>
        <v>0</v>
      </c>
      <c r="M19" s="42">
        <f t="shared" si="4"/>
        <v>0</v>
      </c>
      <c r="N19" s="43">
        <f t="shared" si="5"/>
        <v>0</v>
      </c>
      <c r="Q19" s="13"/>
    </row>
    <row r="20" spans="1:17" s="17" customFormat="1" ht="36" customHeight="1" x14ac:dyDescent="0.15">
      <c r="A20" s="44" t="s">
        <v>29</v>
      </c>
      <c r="B20" s="45" t="s">
        <v>415</v>
      </c>
      <c r="C20" s="46">
        <v>1920</v>
      </c>
      <c r="D20" s="64" t="s">
        <v>570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  <c r="Q20" s="13"/>
    </row>
    <row r="21" spans="1:17" s="17" customFormat="1" ht="36" customHeight="1" x14ac:dyDescent="0.15">
      <c r="A21" s="44" t="s">
        <v>30</v>
      </c>
      <c r="B21" s="45" t="s">
        <v>416</v>
      </c>
      <c r="C21" s="46">
        <v>2240</v>
      </c>
      <c r="D21" s="64" t="s">
        <v>570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  <c r="Q21" s="13"/>
    </row>
    <row r="22" spans="1:17" s="17" customFormat="1" ht="36" customHeight="1" x14ac:dyDescent="0.15">
      <c r="A22" s="44" t="s">
        <v>31</v>
      </c>
      <c r="B22" s="45" t="s">
        <v>412</v>
      </c>
      <c r="C22" s="46">
        <v>2080</v>
      </c>
      <c r="D22" s="64" t="s">
        <v>570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  <c r="Q22" s="13"/>
    </row>
    <row r="23" spans="1:17" s="17" customFormat="1" ht="36" customHeight="1" x14ac:dyDescent="0.15">
      <c r="A23" s="44" t="s">
        <v>32</v>
      </c>
      <c r="B23" s="45" t="s">
        <v>413</v>
      </c>
      <c r="C23" s="46">
        <v>1400</v>
      </c>
      <c r="D23" s="64" t="s">
        <v>570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  <c r="Q23" s="13"/>
    </row>
    <row r="24" spans="1:17" s="17" customFormat="1" ht="36" customHeight="1" x14ac:dyDescent="0.15">
      <c r="A24" s="44" t="s">
        <v>33</v>
      </c>
      <c r="B24" s="45" t="s">
        <v>414</v>
      </c>
      <c r="C24" s="46">
        <v>240</v>
      </c>
      <c r="D24" s="64" t="s">
        <v>570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  <c r="Q24" s="13"/>
    </row>
    <row r="25" spans="1:17" s="17" customFormat="1" ht="36" customHeight="1" x14ac:dyDescent="0.15">
      <c r="A25" s="44" t="s">
        <v>34</v>
      </c>
      <c r="B25" s="45" t="s">
        <v>500</v>
      </c>
      <c r="C25" s="46">
        <v>280</v>
      </c>
      <c r="D25" s="64" t="s">
        <v>570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  <c r="Q25" s="13"/>
    </row>
    <row r="26" spans="1:17" s="17" customFormat="1" ht="36" customHeight="1" thickBot="1" x14ac:dyDescent="0.2">
      <c r="A26" s="44" t="s">
        <v>35</v>
      </c>
      <c r="B26" s="101" t="s">
        <v>501</v>
      </c>
      <c r="C26" s="71">
        <v>240</v>
      </c>
      <c r="D26" s="84" t="s">
        <v>570</v>
      </c>
      <c r="E26" s="97"/>
      <c r="F26" s="98"/>
      <c r="G26" s="99"/>
      <c r="H26" s="99"/>
      <c r="I26" s="100"/>
      <c r="J26" s="41"/>
      <c r="K26" s="118"/>
      <c r="L26" s="41">
        <f t="shared" si="3"/>
        <v>0</v>
      </c>
      <c r="M26" s="42">
        <f t="shared" si="4"/>
        <v>0</v>
      </c>
      <c r="N26" s="43">
        <f t="shared" si="5"/>
        <v>0</v>
      </c>
      <c r="Q26" s="13"/>
    </row>
    <row r="27" spans="1:17" ht="23.25" customHeight="1" thickBot="1" x14ac:dyDescent="0.25">
      <c r="A27" s="263" t="s">
        <v>512</v>
      </c>
      <c r="B27" s="264"/>
      <c r="C27" s="264"/>
      <c r="D27" s="264"/>
      <c r="E27" s="129"/>
      <c r="F27" s="130"/>
      <c r="G27" s="131"/>
      <c r="H27" s="130"/>
      <c r="I27" s="132"/>
      <c r="J27" s="206">
        <f>SUM(J16:J26)</f>
        <v>0</v>
      </c>
      <c r="K27" s="133"/>
      <c r="L27" s="130"/>
      <c r="M27" s="130"/>
      <c r="N27" s="134">
        <f>SUM(N16:N26)</f>
        <v>0</v>
      </c>
    </row>
    <row r="28" spans="1:17" s="17" customFormat="1" ht="13.5" customHeight="1" x14ac:dyDescent="0.15">
      <c r="A28" s="50"/>
      <c r="B28" s="50"/>
      <c r="C28" s="51"/>
      <c r="D28" s="7"/>
      <c r="E28" s="50"/>
      <c r="F28" s="50"/>
      <c r="G28" s="50"/>
      <c r="H28" s="50"/>
      <c r="I28" s="50"/>
      <c r="J28" s="50"/>
      <c r="K28" s="50"/>
      <c r="L28" s="50"/>
      <c r="M28" s="50"/>
      <c r="N28" s="50"/>
    </row>
    <row r="29" spans="1:17" s="17" customFormat="1" ht="19.5" customHeight="1" x14ac:dyDescent="0.15">
      <c r="A29" s="13" t="s">
        <v>22</v>
      </c>
      <c r="B29" s="13"/>
      <c r="C29" s="12"/>
      <c r="D29" s="14"/>
      <c r="E29" s="13"/>
      <c r="G29" s="7"/>
      <c r="H29" s="7" t="s">
        <v>23</v>
      </c>
      <c r="I29" s="266" t="s">
        <v>24</v>
      </c>
      <c r="J29" s="266"/>
      <c r="K29" s="266"/>
      <c r="L29" s="266"/>
      <c r="M29" s="267"/>
      <c r="N29" s="267"/>
    </row>
  </sheetData>
  <mergeCells count="28">
    <mergeCell ref="E15:F15"/>
    <mergeCell ref="A27:D27"/>
    <mergeCell ref="I29:L29"/>
    <mergeCell ref="M29:N2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TOLMIN&amp;C&amp;"Tahoma,Navadno Ležeče"&amp;8Javni razpis za oddajo javnega naročila blaga po odprtem postopku:
SUKCESIVNA DOBAVA ŽIVIL&amp;R&amp;"Tahoma,Krepko"&amp;8OBRAZEC št. 11/38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38</vt:i4>
      </vt:variant>
      <vt:variant>
        <vt:lpstr>Imenovani obsegi</vt:lpstr>
      </vt:variant>
      <vt:variant>
        <vt:i4>76</vt:i4>
      </vt:variant>
    </vt:vector>
  </HeadingPairs>
  <TitlesOfParts>
    <vt:vector size="114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18 sklop</vt:lpstr>
      <vt:lpstr>19 sklop</vt:lpstr>
      <vt:lpstr>20 sklop</vt:lpstr>
      <vt:lpstr>21 sklop</vt:lpstr>
      <vt:lpstr>22 sklop</vt:lpstr>
      <vt:lpstr>23 sklop</vt:lpstr>
      <vt:lpstr>24 sklop</vt:lpstr>
      <vt:lpstr>25 sklop</vt:lpstr>
      <vt:lpstr>26 sklop</vt:lpstr>
      <vt:lpstr>27 sklop</vt:lpstr>
      <vt:lpstr>28 sklop</vt:lpstr>
      <vt:lpstr>29 sklop</vt:lpstr>
      <vt:lpstr>30 sklop</vt:lpstr>
      <vt:lpstr>31 sklop</vt:lpstr>
      <vt:lpstr>32 sklop</vt:lpstr>
      <vt:lpstr>33 sklop</vt:lpstr>
      <vt:lpstr>34 sklop</vt:lpstr>
      <vt:lpstr>35 sklop</vt:lpstr>
      <vt:lpstr>36 sklop</vt:lpstr>
      <vt:lpstr>37 sklop</vt:lpstr>
      <vt:lpstr>38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'18 sklop'!Področje_tiskanja</vt:lpstr>
      <vt:lpstr>'19 sklop'!Področje_tiskanja</vt:lpstr>
      <vt:lpstr>'2 sklop'!Področje_tiskanja</vt:lpstr>
      <vt:lpstr>'20 sklop'!Področje_tiskanja</vt:lpstr>
      <vt:lpstr>'21 sklop'!Področje_tiskanja</vt:lpstr>
      <vt:lpstr>'22 sklop'!Področje_tiskanja</vt:lpstr>
      <vt:lpstr>'23 sklop'!Področje_tiskanja</vt:lpstr>
      <vt:lpstr>'24 sklop'!Področje_tiskanja</vt:lpstr>
      <vt:lpstr>'25 sklop'!Področje_tiskanja</vt:lpstr>
      <vt:lpstr>'26 sklop'!Področje_tiskanja</vt:lpstr>
      <vt:lpstr>'27 sklop'!Področje_tiskanja</vt:lpstr>
      <vt:lpstr>'28 sklop'!Področje_tiskanja</vt:lpstr>
      <vt:lpstr>'29 sklop'!Področje_tiskanja</vt:lpstr>
      <vt:lpstr>'3 sklop'!Področje_tiskanja</vt:lpstr>
      <vt:lpstr>'30 sklop'!Področje_tiskanja</vt:lpstr>
      <vt:lpstr>'31 sklop'!Področje_tiskanja</vt:lpstr>
      <vt:lpstr>'32 sklop'!Področje_tiskanja</vt:lpstr>
      <vt:lpstr>'33 sklop'!Področje_tiskanja</vt:lpstr>
      <vt:lpstr>'34 sklop'!Področje_tiskanja</vt:lpstr>
      <vt:lpstr>'35 sklop'!Področje_tiskanja</vt:lpstr>
      <vt:lpstr>'36 sklop'!Področje_tiskanja</vt:lpstr>
      <vt:lpstr>'37 sklop'!Področje_tiskanja</vt:lpstr>
      <vt:lpstr>'38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'18 sklop'!Tiskanje_naslovov</vt:lpstr>
      <vt:lpstr>'19 sklop'!Tiskanje_naslovov</vt:lpstr>
      <vt:lpstr>'2 sklop'!Tiskanje_naslovov</vt:lpstr>
      <vt:lpstr>'20 sklop'!Tiskanje_naslovov</vt:lpstr>
      <vt:lpstr>'21 sklop'!Tiskanje_naslovov</vt:lpstr>
      <vt:lpstr>'22 sklop'!Tiskanje_naslovov</vt:lpstr>
      <vt:lpstr>'23 sklop'!Tiskanje_naslovov</vt:lpstr>
      <vt:lpstr>'24 sklop'!Tiskanje_naslovov</vt:lpstr>
      <vt:lpstr>'25 sklop'!Tiskanje_naslovov</vt:lpstr>
      <vt:lpstr>'26 sklop'!Tiskanje_naslovov</vt:lpstr>
      <vt:lpstr>'27 sklop'!Tiskanje_naslovov</vt:lpstr>
      <vt:lpstr>'28 sklop'!Tiskanje_naslovov</vt:lpstr>
      <vt:lpstr>'29 sklop'!Tiskanje_naslovov</vt:lpstr>
      <vt:lpstr>'3 sklop'!Tiskanje_naslovov</vt:lpstr>
      <vt:lpstr>'30 sklop'!Tiskanje_naslovov</vt:lpstr>
      <vt:lpstr>'31 sklop'!Tiskanje_naslovov</vt:lpstr>
      <vt:lpstr>'32 sklop'!Tiskanje_naslovov</vt:lpstr>
      <vt:lpstr>'33 sklop'!Tiskanje_naslovov</vt:lpstr>
      <vt:lpstr>'34 sklop'!Tiskanje_naslovov</vt:lpstr>
      <vt:lpstr>'35 sklop'!Tiskanje_naslovov</vt:lpstr>
      <vt:lpstr>'36 sklop'!Tiskanje_naslovov</vt:lpstr>
      <vt:lpstr>'37 sklop'!Tiskanje_naslovov</vt:lpstr>
      <vt:lpstr>'38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JN - sukcesivna dobava živil</dc:subject>
  <dc:creator>Jožica Kovačič</dc:creator>
  <cp:lastModifiedBy>Vesna Paljk</cp:lastModifiedBy>
  <cp:lastPrinted>2018-03-15T11:42:37Z</cp:lastPrinted>
  <dcterms:created xsi:type="dcterms:W3CDTF">2015-11-17T14:01:44Z</dcterms:created>
  <dcterms:modified xsi:type="dcterms:W3CDTF">2018-03-15T11:42:50Z</dcterms:modified>
</cp:coreProperties>
</file>